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Лист1!$A$7:$H$580</definedName>
    <definedName name="_xlnm.Print_Area" localSheetId="0">Лист1!$A$1:$H$580</definedName>
  </definedNames>
  <calcPr calcId="124519"/>
</workbook>
</file>

<file path=xl/calcChain.xml><?xml version="1.0" encoding="utf-8"?>
<calcChain xmlns="http://schemas.openxmlformats.org/spreadsheetml/2006/main">
  <c r="H212" i="1"/>
  <c r="G212"/>
  <c r="F212"/>
  <c r="H213"/>
  <c r="G213"/>
  <c r="F213"/>
  <c r="H349"/>
  <c r="G349"/>
  <c r="F349"/>
  <c r="H415"/>
  <c r="G415"/>
  <c r="F415"/>
  <c r="H232"/>
  <c r="G232"/>
  <c r="F232"/>
  <c r="H215"/>
  <c r="G215"/>
  <c r="F215"/>
  <c r="H206"/>
  <c r="G206"/>
  <c r="F206"/>
  <c r="H204"/>
  <c r="G204"/>
  <c r="F204"/>
  <c r="H88"/>
  <c r="G88"/>
  <c r="F88"/>
  <c r="H67"/>
  <c r="G67"/>
  <c r="F67"/>
  <c r="H434"/>
  <c r="G434"/>
  <c r="F434"/>
  <c r="H305"/>
  <c r="G305"/>
  <c r="F305"/>
  <c r="H167"/>
  <c r="G167"/>
  <c r="F167"/>
  <c r="H162" l="1"/>
  <c r="G162"/>
  <c r="F162"/>
  <c r="H297"/>
  <c r="G297"/>
  <c r="F297"/>
  <c r="H295"/>
  <c r="H294" s="1"/>
  <c r="H293" s="1"/>
  <c r="G295"/>
  <c r="G294" s="1"/>
  <c r="G293" s="1"/>
  <c r="F295"/>
  <c r="F293"/>
  <c r="H442"/>
  <c r="G442"/>
  <c r="F442"/>
  <c r="H492"/>
  <c r="G492"/>
  <c r="F492"/>
  <c r="H397" l="1"/>
  <c r="G397"/>
  <c r="F397"/>
  <c r="H400"/>
  <c r="G400"/>
  <c r="F400"/>
  <c r="H230"/>
  <c r="G230"/>
  <c r="F230"/>
  <c r="H508"/>
  <c r="G508"/>
  <c r="F508"/>
  <c r="H431"/>
  <c r="G431"/>
  <c r="F431"/>
  <c r="H420"/>
  <c r="G420"/>
  <c r="F420"/>
  <c r="H494"/>
  <c r="H491" s="1"/>
  <c r="G494"/>
  <c r="G491" s="1"/>
  <c r="F494"/>
  <c r="F491" s="1"/>
  <c r="H487"/>
  <c r="G487"/>
  <c r="F487"/>
  <c r="H485"/>
  <c r="G485"/>
  <c r="F485"/>
  <c r="F303"/>
  <c r="H309"/>
  <c r="G309"/>
  <c r="F309"/>
  <c r="H261"/>
  <c r="G261"/>
  <c r="F261"/>
  <c r="H241"/>
  <c r="H240" s="1"/>
  <c r="G241"/>
  <c r="G240" s="1"/>
  <c r="F241"/>
  <c r="F240" s="1"/>
  <c r="H210"/>
  <c r="G210"/>
  <c r="F210"/>
  <c r="H208"/>
  <c r="G208"/>
  <c r="F208"/>
  <c r="H186"/>
  <c r="G186"/>
  <c r="F186"/>
  <c r="H124"/>
  <c r="G124"/>
  <c r="F124"/>
  <c r="H84"/>
  <c r="G84"/>
  <c r="F84"/>
  <c r="H61" l="1"/>
  <c r="G61"/>
  <c r="F61"/>
  <c r="H32"/>
  <c r="G32"/>
  <c r="F32"/>
  <c r="H356"/>
  <c r="G356"/>
  <c r="F356"/>
  <c r="H332"/>
  <c r="G332"/>
  <c r="F332"/>
  <c r="H549"/>
  <c r="G549"/>
  <c r="H177"/>
  <c r="G177"/>
  <c r="F177"/>
  <c r="H556"/>
  <c r="G556"/>
  <c r="F556"/>
  <c r="H554"/>
  <c r="G554"/>
  <c r="F554"/>
  <c r="F546"/>
  <c r="H457"/>
  <c r="G457"/>
  <c r="F457"/>
  <c r="H368"/>
  <c r="G368"/>
  <c r="F368"/>
  <c r="H29"/>
  <c r="G29"/>
  <c r="F29"/>
  <c r="H81"/>
  <c r="G81"/>
  <c r="F81"/>
  <c r="H77"/>
  <c r="G77"/>
  <c r="G73"/>
  <c r="H546" l="1"/>
  <c r="G546"/>
  <c r="H413"/>
  <c r="G413"/>
  <c r="F413"/>
  <c r="H409"/>
  <c r="G409"/>
  <c r="F409"/>
  <c r="H407"/>
  <c r="G407"/>
  <c r="F407"/>
  <c r="H291"/>
  <c r="G291"/>
  <c r="F291"/>
  <c r="H267"/>
  <c r="G267"/>
  <c r="F267"/>
  <c r="H257"/>
  <c r="G257"/>
  <c r="F257"/>
  <c r="H252"/>
  <c r="G252"/>
  <c r="F252"/>
  <c r="H250"/>
  <c r="G250"/>
  <c r="F250"/>
  <c r="H190"/>
  <c r="G190"/>
  <c r="F190"/>
  <c r="H27" l="1"/>
  <c r="G27"/>
  <c r="F27"/>
  <c r="F225"/>
  <c r="H188"/>
  <c r="G188"/>
  <c r="F188"/>
  <c r="H174"/>
  <c r="G174"/>
  <c r="F174"/>
  <c r="F265"/>
  <c r="H259" l="1"/>
  <c r="G259"/>
  <c r="F259"/>
  <c r="H248"/>
  <c r="G248"/>
  <c r="F248"/>
  <c r="F73" l="1"/>
  <c r="H422" l="1"/>
  <c r="H419" s="1"/>
  <c r="G422"/>
  <c r="G419" s="1"/>
  <c r="F422"/>
  <c r="F419" s="1"/>
  <c r="H307"/>
  <c r="G307"/>
  <c r="F307"/>
  <c r="F302" s="1"/>
  <c r="H11"/>
  <c r="H10" s="1"/>
  <c r="G11"/>
  <c r="G10" s="1"/>
  <c r="F11"/>
  <c r="F10" s="1"/>
  <c r="F77"/>
  <c r="F202"/>
  <c r="H95"/>
  <c r="H94" s="1"/>
  <c r="H93" s="1"/>
  <c r="H92" s="1"/>
  <c r="H91" s="1"/>
  <c r="G95"/>
  <c r="G94" s="1"/>
  <c r="G93" s="1"/>
  <c r="G92" s="1"/>
  <c r="G91" s="1"/>
  <c r="F95"/>
  <c r="F94" s="1"/>
  <c r="F93" s="1"/>
  <c r="F92" s="1"/>
  <c r="F91" s="1"/>
  <c r="F102"/>
  <c r="F101" s="1"/>
  <c r="G102"/>
  <c r="G101" s="1"/>
  <c r="H102"/>
  <c r="H101" s="1"/>
  <c r="G100" l="1"/>
  <c r="G99" s="1"/>
  <c r="H100"/>
  <c r="H99" s="1"/>
  <c r="F100"/>
  <c r="F99" s="1"/>
  <c r="H303"/>
  <c r="H302" s="1"/>
  <c r="G303"/>
  <c r="G302" s="1"/>
  <c r="H300"/>
  <c r="H299" s="1"/>
  <c r="G300"/>
  <c r="G299" s="1"/>
  <c r="F300"/>
  <c r="F299" s="1"/>
  <c r="H502"/>
  <c r="H501" s="1"/>
  <c r="G502"/>
  <c r="G501" s="1"/>
  <c r="F502"/>
  <c r="F501" s="1"/>
  <c r="H541"/>
  <c r="H540" s="1"/>
  <c r="G541"/>
  <c r="G540" s="1"/>
  <c r="F541"/>
  <c r="F540" s="1"/>
  <c r="H453"/>
  <c r="G453"/>
  <c r="F453"/>
  <c r="H427"/>
  <c r="G427"/>
  <c r="F427"/>
  <c r="H405"/>
  <c r="G405"/>
  <c r="F405"/>
  <c r="G379"/>
  <c r="H317"/>
  <c r="G317"/>
  <c r="F317"/>
  <c r="H225"/>
  <c r="G225"/>
  <c r="H223"/>
  <c r="G223"/>
  <c r="F223"/>
  <c r="H121"/>
  <c r="G121"/>
  <c r="F121"/>
  <c r="H137"/>
  <c r="G137"/>
  <c r="F137"/>
  <c r="H539" l="1"/>
  <c r="H538" s="1"/>
  <c r="G539"/>
  <c r="G538" s="1"/>
  <c r="F539"/>
  <c r="F538" s="1"/>
  <c r="H75"/>
  <c r="G75"/>
  <c r="F75"/>
  <c r="H73"/>
  <c r="H403"/>
  <c r="G403"/>
  <c r="F403"/>
  <c r="H217"/>
  <c r="H64"/>
  <c r="H63" s="1"/>
  <c r="H43"/>
  <c r="G43"/>
  <c r="F43"/>
  <c r="H270"/>
  <c r="H269" s="1"/>
  <c r="G270"/>
  <c r="G269" s="1"/>
  <c r="F270"/>
  <c r="F269" s="1"/>
  <c r="H255" l="1"/>
  <c r="G255"/>
  <c r="F255"/>
  <c r="H182"/>
  <c r="G182"/>
  <c r="F182"/>
  <c r="H155" l="1"/>
  <c r="G155"/>
  <c r="F155"/>
  <c r="H285" l="1"/>
  <c r="G285"/>
  <c r="F285"/>
  <c r="H227"/>
  <c r="H222" s="1"/>
  <c r="G227"/>
  <c r="G222" s="1"/>
  <c r="F227"/>
  <c r="F222" s="1"/>
  <c r="H265"/>
  <c r="G265"/>
  <c r="G184" l="1"/>
  <c r="F184"/>
  <c r="H184"/>
  <c r="H160" l="1"/>
  <c r="H159" s="1"/>
  <c r="G160"/>
  <c r="G159" s="1"/>
  <c r="F160"/>
  <c r="F159" s="1"/>
  <c r="H158" l="1"/>
  <c r="H157" s="1"/>
  <c r="G158"/>
  <c r="G157" s="1"/>
  <c r="F158"/>
  <c r="F157" s="1"/>
  <c r="G153"/>
  <c r="G152" l="1"/>
  <c r="G151" s="1"/>
  <c r="G150" s="1"/>
  <c r="H425"/>
  <c r="G425"/>
  <c r="F425"/>
  <c r="H439"/>
  <c r="G439"/>
  <c r="F439"/>
  <c r="F221" l="1"/>
  <c r="G221"/>
  <c r="H221"/>
  <c r="H567"/>
  <c r="G567"/>
  <c r="F567"/>
  <c r="H565" l="1"/>
  <c r="H564" s="1"/>
  <c r="G565"/>
  <c r="G564" s="1"/>
  <c r="F565"/>
  <c r="F564" s="1"/>
  <c r="H560"/>
  <c r="G560"/>
  <c r="F560"/>
  <c r="H558"/>
  <c r="G558"/>
  <c r="F558"/>
  <c r="F411"/>
  <c r="G411"/>
  <c r="H411"/>
  <c r="H244"/>
  <c r="G244"/>
  <c r="F244"/>
  <c r="G364" l="1"/>
  <c r="H341"/>
  <c r="G341"/>
  <c r="F341"/>
  <c r="H372" l="1"/>
  <c r="G372"/>
  <c r="F372"/>
  <c r="H338"/>
  <c r="G338"/>
  <c r="H287"/>
  <c r="G287"/>
  <c r="F287"/>
  <c r="H277"/>
  <c r="G277"/>
  <c r="F277"/>
  <c r="H246"/>
  <c r="H243" s="1"/>
  <c r="G246"/>
  <c r="G243" s="1"/>
  <c r="F246"/>
  <c r="F243" s="1"/>
  <c r="H236"/>
  <c r="G236"/>
  <c r="F236"/>
  <c r="H552"/>
  <c r="G552"/>
  <c r="H17" l="1"/>
  <c r="G17"/>
  <c r="F17"/>
  <c r="G217" l="1"/>
  <c r="F217"/>
  <c r="F200"/>
  <c r="F107"/>
  <c r="H202" l="1"/>
  <c r="G202"/>
  <c r="H198"/>
  <c r="G198"/>
  <c r="F198"/>
  <c r="F197" s="1"/>
  <c r="H148" l="1"/>
  <c r="G148"/>
  <c r="F148"/>
  <c r="G578" l="1"/>
  <c r="G577" s="1"/>
  <c r="G576" s="1"/>
  <c r="G575" s="1"/>
  <c r="G574" s="1"/>
  <c r="F578"/>
  <c r="F577" s="1"/>
  <c r="F576" s="1"/>
  <c r="F575" s="1"/>
  <c r="F574" s="1"/>
  <c r="G572"/>
  <c r="G571" s="1"/>
  <c r="F572"/>
  <c r="F571" s="1"/>
  <c r="G562"/>
  <c r="G545" s="1"/>
  <c r="F562"/>
  <c r="F552"/>
  <c r="F549"/>
  <c r="G535"/>
  <c r="G534" s="1"/>
  <c r="F535"/>
  <c r="F534" s="1"/>
  <c r="G532"/>
  <c r="G531" s="1"/>
  <c r="F532"/>
  <c r="F531" s="1"/>
  <c r="G529"/>
  <c r="G528" s="1"/>
  <c r="F529"/>
  <c r="F528" s="1"/>
  <c r="G525"/>
  <c r="F525"/>
  <c r="G523"/>
  <c r="F523"/>
  <c r="G521"/>
  <c r="F521"/>
  <c r="G519"/>
  <c r="F519"/>
  <c r="G517"/>
  <c r="F517"/>
  <c r="G515"/>
  <c r="F515"/>
  <c r="G513"/>
  <c r="F513"/>
  <c r="G506"/>
  <c r="G505" s="1"/>
  <c r="F506"/>
  <c r="F505" s="1"/>
  <c r="G499"/>
  <c r="G498" s="1"/>
  <c r="G497" s="1"/>
  <c r="F499"/>
  <c r="F498" s="1"/>
  <c r="F497" s="1"/>
  <c r="G489"/>
  <c r="G484" s="1"/>
  <c r="F489"/>
  <c r="F484" s="1"/>
  <c r="G482"/>
  <c r="F482"/>
  <c r="G479"/>
  <c r="F479"/>
  <c r="G476"/>
  <c r="F476"/>
  <c r="G473"/>
  <c r="F473"/>
  <c r="G468"/>
  <c r="G467" s="1"/>
  <c r="G466" s="1"/>
  <c r="G465" s="1"/>
  <c r="F468"/>
  <c r="F467" s="1"/>
  <c r="F466" s="1"/>
  <c r="F465" s="1"/>
  <c r="G462"/>
  <c r="G461" s="1"/>
  <c r="F462"/>
  <c r="F461" s="1"/>
  <c r="G459"/>
  <c r="F459"/>
  <c r="G455"/>
  <c r="F455"/>
  <c r="G451"/>
  <c r="F451"/>
  <c r="G449"/>
  <c r="F449"/>
  <c r="G441"/>
  <c r="F441"/>
  <c r="G429"/>
  <c r="G424" s="1"/>
  <c r="F429"/>
  <c r="F424" s="1"/>
  <c r="G394"/>
  <c r="G393" s="1"/>
  <c r="F394"/>
  <c r="F393" s="1"/>
  <c r="G389"/>
  <c r="F389"/>
  <c r="G387"/>
  <c r="F387"/>
  <c r="G385"/>
  <c r="F385"/>
  <c r="G383"/>
  <c r="F383"/>
  <c r="F379"/>
  <c r="G377"/>
  <c r="G376" s="1"/>
  <c r="F377"/>
  <c r="G370"/>
  <c r="F370"/>
  <c r="G366"/>
  <c r="F366"/>
  <c r="F364"/>
  <c r="G362"/>
  <c r="F362"/>
  <c r="G360"/>
  <c r="F360"/>
  <c r="G358"/>
  <c r="F358"/>
  <c r="G354"/>
  <c r="F354"/>
  <c r="G352"/>
  <c r="F352"/>
  <c r="G347"/>
  <c r="F347"/>
  <c r="G345"/>
  <c r="F345"/>
  <c r="G343"/>
  <c r="F343"/>
  <c r="F338"/>
  <c r="G336"/>
  <c r="F336"/>
  <c r="G334"/>
  <c r="F334"/>
  <c r="G330"/>
  <c r="F330"/>
  <c r="G328"/>
  <c r="F328"/>
  <c r="G322"/>
  <c r="G321" s="1"/>
  <c r="G320" s="1"/>
  <c r="G319" s="1"/>
  <c r="F322"/>
  <c r="F321" s="1"/>
  <c r="F320" s="1"/>
  <c r="F319" s="1"/>
  <c r="G315"/>
  <c r="G314" s="1"/>
  <c r="F315"/>
  <c r="F314" s="1"/>
  <c r="G289"/>
  <c r="F289"/>
  <c r="G283"/>
  <c r="F283"/>
  <c r="G281"/>
  <c r="F281"/>
  <c r="G279"/>
  <c r="F279"/>
  <c r="G275"/>
  <c r="F275"/>
  <c r="G263"/>
  <c r="G254" s="1"/>
  <c r="G239" s="1"/>
  <c r="F263"/>
  <c r="G234"/>
  <c r="G229" s="1"/>
  <c r="F234"/>
  <c r="F229" s="1"/>
  <c r="G200"/>
  <c r="G197" s="1"/>
  <c r="G195"/>
  <c r="G194" s="1"/>
  <c r="F195"/>
  <c r="F194" s="1"/>
  <c r="G180"/>
  <c r="G173" s="1"/>
  <c r="F180"/>
  <c r="F173" s="1"/>
  <c r="G166"/>
  <c r="F166"/>
  <c r="F153"/>
  <c r="G146"/>
  <c r="G145" s="1"/>
  <c r="F146"/>
  <c r="F145" s="1"/>
  <c r="G141"/>
  <c r="F141"/>
  <c r="G139"/>
  <c r="F139"/>
  <c r="G135"/>
  <c r="F135"/>
  <c r="G133"/>
  <c r="F133"/>
  <c r="G131"/>
  <c r="F131"/>
  <c r="G126"/>
  <c r="F126"/>
  <c r="G119"/>
  <c r="F119"/>
  <c r="G117"/>
  <c r="F117"/>
  <c r="G115"/>
  <c r="F115"/>
  <c r="G113"/>
  <c r="F113"/>
  <c r="G111"/>
  <c r="F111"/>
  <c r="G109"/>
  <c r="F109"/>
  <c r="G107"/>
  <c r="G86"/>
  <c r="G66" s="1"/>
  <c r="F86"/>
  <c r="F66" s="1"/>
  <c r="G64"/>
  <c r="G63" s="1"/>
  <c r="F64"/>
  <c r="F63" s="1"/>
  <c r="G59"/>
  <c r="F59"/>
  <c r="G57"/>
  <c r="F57"/>
  <c r="G55"/>
  <c r="F55"/>
  <c r="G50"/>
  <c r="G49" s="1"/>
  <c r="G48" s="1"/>
  <c r="F50"/>
  <c r="F49" s="1"/>
  <c r="F48" s="1"/>
  <c r="G45"/>
  <c r="G42" s="1"/>
  <c r="F45"/>
  <c r="F42" s="1"/>
  <c r="G39"/>
  <c r="G38" s="1"/>
  <c r="G37" s="1"/>
  <c r="F39"/>
  <c r="F38" s="1"/>
  <c r="F37" s="1"/>
  <c r="G35"/>
  <c r="F35"/>
  <c r="G23"/>
  <c r="G22" s="1"/>
  <c r="F23"/>
  <c r="F22" s="1"/>
  <c r="G19"/>
  <c r="F19"/>
  <c r="G15"/>
  <c r="F15"/>
  <c r="G274" l="1"/>
  <c r="G273" s="1"/>
  <c r="G272" s="1"/>
  <c r="F274"/>
  <c r="F273" s="1"/>
  <c r="F272" s="1"/>
  <c r="F448"/>
  <c r="F447" s="1"/>
  <c r="F446" s="1"/>
  <c r="F54"/>
  <c r="F53" s="1"/>
  <c r="F106"/>
  <c r="F105" s="1"/>
  <c r="F104" s="1"/>
  <c r="G106"/>
  <c r="G105" s="1"/>
  <c r="G104" s="1"/>
  <c r="G54"/>
  <c r="G53" s="1"/>
  <c r="F254"/>
  <c r="F239" s="1"/>
  <c r="F238" s="1"/>
  <c r="F545"/>
  <c r="G351"/>
  <c r="G350" s="1"/>
  <c r="F351"/>
  <c r="F350" s="1"/>
  <c r="G448"/>
  <c r="G447" s="1"/>
  <c r="G446" s="1"/>
  <c r="F376"/>
  <c r="F375" s="1"/>
  <c r="G26"/>
  <c r="G21" s="1"/>
  <c r="F26"/>
  <c r="F21" s="1"/>
  <c r="G14"/>
  <c r="G13" s="1"/>
  <c r="F14"/>
  <c r="F13" s="1"/>
  <c r="G220"/>
  <c r="F172"/>
  <c r="F171" s="1"/>
  <c r="F130"/>
  <c r="F129" s="1"/>
  <c r="F128" s="1"/>
  <c r="G172"/>
  <c r="G171" s="1"/>
  <c r="G130"/>
  <c r="G129" s="1"/>
  <c r="G128" s="1"/>
  <c r="F41"/>
  <c r="G544"/>
  <c r="G543" s="1"/>
  <c r="G193"/>
  <c r="G192" s="1"/>
  <c r="G41"/>
  <c r="F220"/>
  <c r="F9"/>
  <c r="G9"/>
  <c r="F152"/>
  <c r="F151" s="1"/>
  <c r="F150" s="1"/>
  <c r="F504"/>
  <c r="F496" s="1"/>
  <c r="G504"/>
  <c r="G496" s="1"/>
  <c r="G392"/>
  <c r="G391" s="1"/>
  <c r="F327"/>
  <c r="G327"/>
  <c r="G375"/>
  <c r="F392"/>
  <c r="F391" s="1"/>
  <c r="G340"/>
  <c r="F340"/>
  <c r="G238"/>
  <c r="G570"/>
  <c r="G569" s="1"/>
  <c r="F570"/>
  <c r="F569" s="1"/>
  <c r="G512"/>
  <c r="G511" s="1"/>
  <c r="G510" s="1"/>
  <c r="F193"/>
  <c r="F192" s="1"/>
  <c r="G313"/>
  <c r="G312" s="1"/>
  <c r="G311" s="1"/>
  <c r="G382"/>
  <c r="G381" s="1"/>
  <c r="F472"/>
  <c r="F471" s="1"/>
  <c r="F470" s="1"/>
  <c r="F165"/>
  <c r="F164" s="1"/>
  <c r="F433"/>
  <c r="F418" s="1"/>
  <c r="F512"/>
  <c r="F511" s="1"/>
  <c r="F510" s="1"/>
  <c r="G433"/>
  <c r="G418" s="1"/>
  <c r="G144"/>
  <c r="F144"/>
  <c r="G472"/>
  <c r="G471" s="1"/>
  <c r="G470" s="1"/>
  <c r="F382"/>
  <c r="F381" s="1"/>
  <c r="G165"/>
  <c r="G164" s="1"/>
  <c r="F313"/>
  <c r="F312" s="1"/>
  <c r="F311" s="1"/>
  <c r="H429"/>
  <c r="H424" s="1"/>
  <c r="G143" l="1"/>
  <c r="F143"/>
  <c r="G374"/>
  <c r="F374"/>
  <c r="F52"/>
  <c r="F8" s="1"/>
  <c r="F98"/>
  <c r="G98"/>
  <c r="G537"/>
  <c r="F445"/>
  <c r="G445"/>
  <c r="F326"/>
  <c r="F325" s="1"/>
  <c r="G326"/>
  <c r="G325" s="1"/>
  <c r="G52"/>
  <c r="G8" s="1"/>
  <c r="F464"/>
  <c r="G464"/>
  <c r="G417"/>
  <c r="F417"/>
  <c r="F544"/>
  <c r="F543" s="1"/>
  <c r="F537" s="1"/>
  <c r="G219"/>
  <c r="H389"/>
  <c r="H141"/>
  <c r="H135"/>
  <c r="H109"/>
  <c r="H23"/>
  <c r="H459"/>
  <c r="H234"/>
  <c r="H229" s="1"/>
  <c r="H220" l="1"/>
  <c r="G324"/>
  <c r="G580" s="1"/>
  <c r="F324"/>
  <c r="H15" l="1"/>
  <c r="H45" l="1"/>
  <c r="H42" s="1"/>
  <c r="H281"/>
  <c r="H451"/>
  <c r="H370"/>
  <c r="H362"/>
  <c r="H455" l="1"/>
  <c r="H283"/>
  <c r="H523"/>
  <c r="H519"/>
  <c r="H499"/>
  <c r="H498" s="1"/>
  <c r="H497" s="1"/>
  <c r="H506" l="1"/>
  <c r="H505" s="1"/>
  <c r="H504" l="1"/>
  <c r="H496" s="1"/>
  <c r="H482"/>
  <c r="H462" l="1"/>
  <c r="H461" s="1"/>
  <c r="H360" l="1"/>
  <c r="H364"/>
  <c r="H366"/>
  <c r="H525" l="1"/>
  <c r="H468"/>
  <c r="H347"/>
  <c r="H562"/>
  <c r="H545" s="1"/>
  <c r="H544" l="1"/>
  <c r="H383"/>
  <c r="H119" l="1"/>
  <c r="H126"/>
  <c r="H55" l="1"/>
  <c r="H322" l="1"/>
  <c r="H321" s="1"/>
  <c r="H320" s="1"/>
  <c r="H319" s="1"/>
  <c r="H467" l="1"/>
  <c r="H466" s="1"/>
  <c r="H465" s="1"/>
  <c r="H517" l="1"/>
  <c r="H572"/>
  <c r="H571" s="1"/>
  <c r="H570" l="1"/>
  <c r="H569" s="1"/>
  <c r="H489" l="1"/>
  <c r="H484" s="1"/>
  <c r="H394" l="1"/>
  <c r="H393" s="1"/>
  <c r="H139"/>
  <c r="H279"/>
  <c r="H180" l="1"/>
  <c r="H173" s="1"/>
  <c r="H354"/>
  <c r="H86" l="1"/>
  <c r="H66" s="1"/>
  <c r="H22"/>
  <c r="H330"/>
  <c r="H39"/>
  <c r="H38" s="1"/>
  <c r="H37" s="1"/>
  <c r="H513"/>
  <c r="H449"/>
  <c r="H448" s="1"/>
  <c r="H379"/>
  <c r="H377"/>
  <c r="H385"/>
  <c r="H352"/>
  <c r="H328"/>
  <c r="H376" l="1"/>
  <c r="H375" s="1"/>
  <c r="H447"/>
  <c r="H446" s="1"/>
  <c r="H289" l="1"/>
  <c r="H358" l="1"/>
  <c r="H351" s="1"/>
  <c r="H345"/>
  <c r="H343"/>
  <c r="H334"/>
  <c r="H387"/>
  <c r="H473"/>
  <c r="H476"/>
  <c r="H479"/>
  <c r="H521"/>
  <c r="H336"/>
  <c r="H315"/>
  <c r="H314" s="1"/>
  <c r="H275"/>
  <c r="H274" s="1"/>
  <c r="H263"/>
  <c r="H254" s="1"/>
  <c r="H239" s="1"/>
  <c r="H350" l="1"/>
  <c r="H273"/>
  <c r="H272" s="1"/>
  <c r="H327"/>
  <c r="H340"/>
  <c r="H238"/>
  <c r="H543"/>
  <c r="H537" s="1"/>
  <c r="H392"/>
  <c r="H391" s="1"/>
  <c r="H382"/>
  <c r="H381" s="1"/>
  <c r="H374" s="1"/>
  <c r="H313"/>
  <c r="H312" s="1"/>
  <c r="H311" s="1"/>
  <c r="H472"/>
  <c r="H471" s="1"/>
  <c r="H470" s="1"/>
  <c r="H433"/>
  <c r="H418" s="1"/>
  <c r="H326" l="1"/>
  <c r="H325" s="1"/>
  <c r="H445"/>
  <c r="H57"/>
  <c r="H54" s="1"/>
  <c r="H59"/>
  <c r="H146"/>
  <c r="H145" s="1"/>
  <c r="H200"/>
  <c r="H197" s="1"/>
  <c r="H195"/>
  <c r="H194" s="1"/>
  <c r="H166"/>
  <c r="H153"/>
  <c r="H152" s="1"/>
  <c r="H151" s="1"/>
  <c r="H150" s="1"/>
  <c r="H133"/>
  <c r="H131"/>
  <c r="H117"/>
  <c r="H115"/>
  <c r="H113"/>
  <c r="H111"/>
  <c r="H107"/>
  <c r="H515"/>
  <c r="H512" s="1"/>
  <c r="H529"/>
  <c r="H528" s="1"/>
  <c r="H532"/>
  <c r="H531" s="1"/>
  <c r="H535"/>
  <c r="H534" s="1"/>
  <c r="H50"/>
  <c r="H49" s="1"/>
  <c r="H48" s="1"/>
  <c r="H578"/>
  <c r="H577" s="1"/>
  <c r="H576" s="1"/>
  <c r="H575" s="1"/>
  <c r="H574" s="1"/>
  <c r="H441"/>
  <c r="H417" s="1"/>
  <c r="H35"/>
  <c r="H26" s="1"/>
  <c r="H19"/>
  <c r="H14" s="1"/>
  <c r="H106" l="1"/>
  <c r="H105" s="1"/>
  <c r="H104" s="1"/>
  <c r="H53"/>
  <c r="H52" s="1"/>
  <c r="H193"/>
  <c r="H192" s="1"/>
  <c r="H130"/>
  <c r="H129" s="1"/>
  <c r="H128" s="1"/>
  <c r="H41"/>
  <c r="H9"/>
  <c r="H172"/>
  <c r="H171" s="1"/>
  <c r="H219"/>
  <c r="H165"/>
  <c r="H164" s="1"/>
  <c r="H511"/>
  <c r="H510" s="1"/>
  <c r="H144"/>
  <c r="H324"/>
  <c r="H13"/>
  <c r="H143" l="1"/>
  <c r="H98"/>
  <c r="H464"/>
  <c r="H21"/>
  <c r="H8" s="1"/>
  <c r="H580" l="1"/>
  <c r="F219"/>
  <c r="F580" s="1"/>
</calcChain>
</file>

<file path=xl/sharedStrings.xml><?xml version="1.0" encoding="utf-8"?>
<sst xmlns="http://schemas.openxmlformats.org/spreadsheetml/2006/main" count="1665" uniqueCount="541">
  <si>
    <t>Резервные фонды</t>
  </si>
  <si>
    <t>Другие общегосударственные вопросы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</si>
  <si>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</si>
  <si>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</si>
  <si>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</si>
  <si>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</si>
  <si>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</si>
  <si>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</si>
  <si>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</si>
  <si>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</si>
  <si>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</si>
  <si>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</si>
  <si>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</si>
  <si>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</si>
  <si>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</si>
  <si>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</si>
  <si>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</si>
  <si>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</si>
  <si>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</si>
  <si>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</si>
  <si>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</si>
  <si>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</si>
  <si>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</si>
  <si>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</si>
  <si>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</si>
  <si>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</si>
  <si>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</si>
  <si>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</si>
  <si>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</si>
  <si>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</si>
  <si>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</si>
  <si>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</si>
  <si>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</si>
  <si>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</si>
  <si>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0102</t>
  </si>
  <si>
    <t>0100</t>
  </si>
  <si>
    <t>0103</t>
  </si>
  <si>
    <t>0104</t>
  </si>
  <si>
    <t>0106</t>
  </si>
  <si>
    <t>0111</t>
  </si>
  <si>
    <t>0113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</si>
  <si>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</si>
  <si>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</si>
  <si>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</si>
  <si>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</si>
  <si>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</si>
  <si>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</si>
  <si>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</si>
  <si>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</si>
  <si>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</si>
  <si>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</si>
  <si>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</si>
  <si>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</si>
  <si>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</si>
  <si>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</si>
  <si>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</si>
  <si>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</si>
  <si>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</si>
  <si>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</si>
  <si>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</si>
  <si>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</si>
  <si>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</si>
  <si>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</si>
  <si>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</si>
  <si>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</si>
  <si>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</si>
  <si>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</si>
  <si>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</si>
  <si>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</si>
  <si>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</si>
  <si>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</si>
  <si>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</si>
  <si>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</si>
  <si>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</si>
  <si>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</si>
  <si>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</si>
  <si>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</si>
  <si>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</si>
  <si>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</si>
  <si>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</si>
  <si>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</si>
  <si>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</si>
  <si>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</si>
  <si>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</si>
  <si>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</si>
  <si>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</si>
  <si>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</si>
  <si>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</si>
  <si>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</si>
  <si>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</si>
  <si>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</si>
  <si>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</si>
  <si>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</si>
  <si>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</si>
  <si>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</si>
  <si>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</si>
  <si>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</si>
  <si>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</si>
  <si>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</si>
  <si>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</si>
  <si>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</si>
  <si>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</si>
  <si>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</si>
  <si>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</si>
  <si>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</si>
  <si>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</si>
  <si>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</si>
  <si>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</si>
  <si>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</si>
  <si>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</si>
  <si>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</si>
  <si>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</si>
  <si>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</si>
  <si>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</si>
  <si>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</si>
  <si>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</si>
  <si>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</si>
  <si>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</si>
  <si>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</si>
  <si>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</si>
  <si>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</si>
  <si>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</si>
  <si>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</si>
  <si>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</si>
  <si>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</si>
  <si>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</si>
  <si>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</si>
  <si>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</si>
  <si>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</si>
  <si>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</si>
  <si>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</si>
  <si>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</si>
  <si>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</si>
  <si>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</si>
  <si>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</si>
  <si>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</si>
  <si>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</si>
  <si>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</si>
  <si>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</si>
  <si>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</si>
  <si>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</si>
  <si>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</si>
  <si>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</si>
  <si>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</si>
  <si>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</si>
  <si>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</si>
  <si>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</si>
  <si>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</si>
  <si>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</si>
  <si>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</si>
  <si>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</si>
  <si>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</si>
  <si>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</si>
  <si>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</si>
  <si>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</si>
  <si>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</si>
  <si>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</si>
  <si>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</si>
  <si>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</si>
  <si>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</si>
  <si>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</si>
  <si>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</si>
  <si>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</si>
  <si>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</si>
  <si>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</si>
  <si>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</si>
  <si>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</si>
  <si>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</si>
  <si>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</si>
  <si>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</si>
  <si>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</si>
  <si>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</si>
  <si>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</si>
  <si>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</si>
  <si>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</si>
  <si>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</si>
  <si>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</si>
  <si>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</si>
  <si>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</si>
  <si>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</si>
  <si>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</si>
  <si>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</si>
  <si>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</si>
  <si>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</si>
  <si>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</si>
  <si>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</si>
  <si>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</si>
  <si>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</si>
  <si>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</si>
  <si>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</si>
  <si>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</si>
  <si>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</si>
  <si>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</si>
  <si>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</si>
  <si>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</si>
  <si>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</si>
  <si>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</si>
  <si>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</si>
  <si>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</si>
  <si>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</si>
  <si>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</si>
  <si>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</si>
  <si>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</si>
  <si>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</si>
  <si>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</si>
  <si>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</si>
  <si>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</si>
  <si>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</si>
  <si>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</si>
  <si>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01Ш0120000</t>
  </si>
  <si>
    <t>0161220000</t>
  </si>
  <si>
    <t>1001</t>
  </si>
  <si>
    <t xml:space="preserve">Пенсионное обеспечение 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</si>
  <si>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</si>
  <si>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</si>
  <si>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</si>
  <si>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</si>
  <si>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</si>
  <si>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</si>
  <si>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</si>
  <si>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</si>
  <si>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</si>
  <si>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</si>
  <si>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</si>
  <si>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</si>
  <si>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</si>
  <si>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</si>
  <si>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</si>
  <si>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</si>
  <si>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</si>
  <si>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</si>
  <si>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</si>
  <si>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</si>
  <si>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</si>
  <si>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</si>
  <si>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</si>
  <si>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</si>
  <si>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</si>
  <si>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</si>
  <si>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</si>
  <si>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</si>
  <si>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</si>
  <si>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</si>
  <si>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</si>
  <si>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</si>
  <si>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</si>
  <si>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</si>
  <si>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</si>
  <si>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</si>
  <si>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</si>
  <si>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</si>
  <si>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</si>
  <si>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</si>
  <si>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</si>
  <si>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</si>
  <si>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</si>
  <si>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</si>
  <si>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</si>
  <si>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</si>
  <si>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</si>
  <si>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</si>
  <si>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</si>
  <si>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</si>
  <si>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</si>
  <si>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</si>
  <si>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</si>
  <si>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</si>
  <si>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</si>
  <si>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</si>
  <si>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</si>
  <si>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</si>
  <si>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</si>
  <si>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</si>
  <si>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Мероприятия по обеспечению физической сохранности архивных документов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</si>
  <si>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</si>
  <si>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</si>
  <si>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</si>
  <si>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</si>
  <si>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</si>
  <si>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</si>
  <si>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Взносы на капитальный ремонт общего имущества в  многоквартирных домах</t>
  </si>
  <si>
    <t>0410520000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</si>
  <si>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</si>
  <si>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</si>
  <si>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</si>
  <si>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</si>
  <si>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0631420000</t>
  </si>
  <si>
    <t>Первичная вакцинация против гепатита «А» воспитанников дошкольных образовательных учреждений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</si>
  <si>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</si>
  <si>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</si>
  <si>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1103</t>
  </si>
  <si>
    <t>Спорт высших достижений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</si>
  <si>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</si>
  <si>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</si>
  <si>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</si>
  <si>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</si>
  <si>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</si>
  <si>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01813S2320</t>
  </si>
  <si>
    <t>0181342320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</si>
  <si>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</si>
  <si>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</si>
  <si>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</si>
  <si>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</si>
  <si>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</si>
  <si>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</si>
  <si>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</si>
  <si>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</si>
  <si>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</si>
  <si>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</si>
  <si>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</si>
  <si>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</si>
  <si>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</si>
  <si>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</si>
  <si>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</si>
  <si>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Обустройство и содержание парков и зон отдыха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</si>
  <si>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</si>
  <si>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</si>
  <si>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</si>
  <si>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</si>
  <si>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</si>
  <si>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</si>
  <si>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</si>
  <si>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</si>
  <si>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0407</t>
  </si>
  <si>
    <t>Лесное хозяйство</t>
  </si>
  <si>
    <t>0170420000</t>
  </si>
  <si>
    <t>Мероприятия по лесоустройству городских лесов</t>
  </si>
  <si>
    <t>0630545500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</si>
  <si>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</si>
  <si>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</si>
  <si>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</si>
  <si>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</si>
  <si>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</si>
  <si>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</si>
  <si>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01Ж1320000</t>
  </si>
  <si>
    <t>Уборка мусора и несанкционированных свалок</t>
  </si>
  <si>
    <t>01301S8600</t>
  </si>
  <si>
    <t>0171220000</t>
  </si>
  <si>
    <t>Содержание и ремонт гидротехнических сооружений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</si>
  <si>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</si>
  <si>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</si>
  <si>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</si>
  <si>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</si>
  <si>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2026 год</t>
  </si>
  <si>
    <t>Содержание кладбищ, в том числе проведение инвентаризации кладбищ</t>
  </si>
  <si>
    <t>0130748700</t>
  </si>
  <si>
    <t>Организация военно-патриотического воспитания и допризывной подготовки молодых граждан</t>
  </si>
  <si>
    <t>0130148600</t>
  </si>
  <si>
    <t>0141420000</t>
  </si>
  <si>
    <t>Мероприятия по профилактике правонарушений</t>
  </si>
  <si>
    <t>01Ж0420000</t>
  </si>
  <si>
    <t>Снос аварийных многоквартирных домов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</si>
  <si>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</si>
  <si>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</si>
  <si>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</si>
  <si>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</si>
  <si>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</si>
  <si>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1101</t>
  </si>
  <si>
    <t>Физическая культура</t>
  </si>
  <si>
    <t>01Ф0820000</t>
  </si>
  <si>
    <t>Реализация дополнительных общеразвивающих программ в области физической культуры и спорта</t>
  </si>
  <si>
    <t>01М0000000</t>
  </si>
  <si>
    <t>01М01S9500</t>
  </si>
  <si>
    <t>01Г0220000</t>
  </si>
  <si>
    <t>0300000000</t>
  </si>
  <si>
    <t>0300120000</t>
  </si>
  <si>
    <t>Проведение мероприятий по благоустройству общественных территорий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</si>
  <si>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</si>
  <si>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НАЦИОНАЛЬНАЯ ОБОРОНА</t>
  </si>
  <si>
    <t>Мобилизационная и вневойсковая подготовка</t>
  </si>
  <si>
    <t>0200</t>
  </si>
  <si>
    <t>0203</t>
  </si>
  <si>
    <t>0141351180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</si>
  <si>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</si>
  <si>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01Ж0320000</t>
  </si>
  <si>
    <t>Приобретение и замена оборудования в сфере коммунального хозяйства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</si>
  <si>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</si>
  <si>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</si>
  <si>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</si>
  <si>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</si>
  <si>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</si>
  <si>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</si>
  <si>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</si>
  <si>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</si>
  <si>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</si>
  <si>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</si>
  <si>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</si>
  <si>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</si>
  <si>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</si>
  <si>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</si>
  <si>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</si>
  <si>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</si>
  <si>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</si>
  <si>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</si>
  <si>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</si>
  <si>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</si>
  <si>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</si>
  <si>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</si>
  <si>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</si>
  <si>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</si>
  <si>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</si>
  <si>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</si>
  <si>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</si>
  <si>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</si>
  <si>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</si>
  <si>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</si>
  <si>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</si>
  <si>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Мероприятия по привлечению молодых граждан к участию в общественно-политической жизни муниципального округа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</si>
  <si>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</si>
  <si>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 xml:space="preserve">Участие команд муниципального округа в областных и всероссийских соревнованиях </t>
  </si>
  <si>
    <t>Информирование населения муниципального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</si>
  <si>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</si>
  <si>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</si>
  <si>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</si>
  <si>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развитию системы обеспечения вызова экстренных оперативных служб по единому номеру «112» на территории муниципального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</si>
  <si>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</si>
  <si>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</si>
  <si>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</si>
  <si>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Реализация мероприятий по содействию развития малого и среднего предпринимательства в муниципальном округе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</si>
  <si>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</si>
  <si>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</si>
  <si>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на 2027 год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</si>
  <si>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</si>
  <si>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</si>
  <si>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</si>
  <si>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Реализация мероприятий по благоустройству сельских территорий на территории муниципального округа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</si>
  <si>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</si>
  <si>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муниципального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</si>
  <si>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</si>
  <si>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</si>
  <si>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</si>
  <si>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Глава муниципального округа</t>
  </si>
  <si>
    <t>Председатель Думы муниципального округа</t>
  </si>
  <si>
    <t>Руководитель Контрольно-ревизионного управления муниципального округа</t>
  </si>
  <si>
    <t>Резервный фонд администрации муниципального округа</t>
  </si>
  <si>
    <t>Выполнение других обязательств муниципального округа</t>
  </si>
  <si>
    <t>Внедрение механизмов инициативного бюджетирования на территории муниципального округа</t>
  </si>
  <si>
    <t>Подпрограмма «Экология и природные ресурсы Шалинского муниципального округа до 2030 года»</t>
  </si>
  <si>
    <t>Распределение бюджетных ассигнований по разделам, подразделам, целевым статьям (муниципальным программам Шалинского муниципального округа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</si>
  <si>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</si>
  <si>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</si>
  <si>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0184342200</t>
  </si>
  <si>
    <t>Строительство и реконструкция систем и (или) объектов коммунальной инфраструктуры</t>
  </si>
  <si>
    <t>01843S2200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</si>
  <si>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</si>
  <si>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0184220000</t>
  </si>
  <si>
    <t>Осуществление технологического присоединения к электрическим сетям</t>
  </si>
  <si>
    <t>01Ж3720000</t>
  </si>
  <si>
    <t>Техническое освидетельствование объектов теплоснабжения</t>
  </si>
  <si>
    <t>01Ж3820000</t>
  </si>
  <si>
    <t>030И442И00</t>
  </si>
  <si>
    <t>Обустройство мест отдыха населения в Свердловской области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</si>
  <si>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</si>
  <si>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</si>
  <si>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>Участие команд муниципального округа в областных и всероссийских соревнованиях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</si>
  <si>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</si>
  <si>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</si>
  <si>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с кадастрового учета и прекращение права собственности за муниципальным округом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</si>
  <si>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</si>
  <si>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</si>
  <si>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на условиях софинансирования из областного бюджета </t>
  </si>
  <si>
    <t>Проведение мероприятий  по социальной защите, медико-социальной реабилитации граждан пожилого возраста и инвалидов Шалинского муниципального округа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</si>
  <si>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</si>
  <si>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</si>
  <si>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</si>
  <si>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</si>
  <si>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</si>
  <si>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</si>
  <si>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01314S8500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</si>
  <si>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</si>
  <si>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0131548Г00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</si>
  <si>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</si>
  <si>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01315S8Г00</t>
  </si>
  <si>
    <t>062Ю653030</t>
  </si>
  <si>
    <t>062Ю650500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</si>
  <si>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</si>
  <si>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062Ю651790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</si>
  <si>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</si>
  <si>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</si>
  <si>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</si>
  <si>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</si>
  <si>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0131448500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</si>
  <si>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</si>
  <si>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</si>
  <si>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</si>
  <si>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016019Д001</t>
  </si>
  <si>
    <t>016019Д601</t>
  </si>
  <si>
    <t>016029Д002</t>
  </si>
  <si>
    <t>016039Д003</t>
  </si>
  <si>
    <t>016159Д009</t>
  </si>
  <si>
    <t>Капитальный ремонт автомобильных дорог общего пользования местного значения</t>
  </si>
  <si>
    <t>0160420000</t>
  </si>
  <si>
    <t>01Л0420000</t>
  </si>
  <si>
    <t>Укрепление материально-технической базы архива за счет средств местного бюджета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</si>
  <si>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</si>
  <si>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</si>
  <si>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</si>
  <si>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</si>
  <si>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</si>
  <si>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</si>
  <si>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</si>
  <si>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</si>
  <si>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</si>
  <si>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</si>
  <si>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</si>
  <si>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</si>
  <si>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</si>
  <si>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</si>
  <si>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</si>
  <si>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</si>
  <si>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</si>
  <si>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</si>
  <si>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</si>
  <si>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</si>
  <si>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</si>
  <si>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</si>
  <si>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</si>
  <si>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</si>
  <si>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</si>
  <si>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</si>
  <si>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</si>
  <si>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</si>
  <si>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</si>
  <si>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</si>
  <si>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</si>
  <si>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>0171320000</t>
  </si>
  <si>
    <t>Осуществление мероприятий по сохранению городских лесов</t>
  </si>
  <si>
    <t>0300320000</t>
  </si>
  <si>
    <t>Выполнение комплексных изысканий, разработка проектной документации и проведение ее государственной (негосударственной) экспертизы, осуществление строительного контроля по объекту: «Благоустройство зоны отдыха в с. Сылва Шалинского муниципального округа, расположенного по адресу: 623001, Свердловская область, Шалинский муниципальный округ, с. Сылва, ул. Ленина, 1Б»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</si>
  <si>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</si>
  <si>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01837L5990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</si>
  <si>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</si>
  <si>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0184420000</t>
  </si>
  <si>
    <t>Проведение негосударственной экспертизы сметной документации на объект: «Создание здания «Визит центр Акинфий Демидов» по адресу: Шалинский район, село Чусовое, ул. Октября, 2В»</t>
  </si>
  <si>
    <t>7000020028</t>
  </si>
  <si>
    <t>Расходы для обновления картографического материала</t>
  </si>
  <si>
    <t>7000020009</t>
  </si>
  <si>
    <t>Ремонт муниципального жилищного фонда</t>
  </si>
  <si>
    <t>0131220000</t>
  </si>
  <si>
    <t>Организация и проведение мероприятий в сфере молодежной политики за счет средств местного бюджета</t>
  </si>
  <si>
    <r>
      <t xml:space="preserve">         
Приложение 2
утверждено решением Думы  Шалинского
муниципального округа от 26.06.2025 № 410  </t>
    </r>
    <r>
      <rPr>
        <sz val="10"/>
        <color rgb="FFFF0000"/>
        <rFont val="Liberation Serif"/>
        <family val="1"/>
        <charset val="204"/>
      </rPr>
      <t xml:space="preserve"> </t>
    </r>
    <r>
      <rPr>
        <sz val="10"/>
        <rFont val="Liberation Serif"/>
        <family val="1"/>
        <charset val="204"/>
      </rPr>
      <t xml:space="preserve">   
«Приложение 2  
                                                                                                                      к решению Думы Шалинского городского округа от 19.12.2024 года № 355»</t>
    </r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</si>
</sst>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FF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0" fillId="0" borderId="11">
      <alignment horizontal="center" vertical="top" shrinkToFit="1"/>
    </xf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0" fillId="0" borderId="0" xfId="0" applyFill="1"/>
    <xf numFmtId="0" fontId="29" fillId="0" borderId="0" xfId="0" applyFont="1"/>
    <xf numFmtId="0" fontId="29" fillId="34" borderId="0" xfId="0" applyFont="1" applyFill="1"/>
    <xf numFmtId="0" fontId="22" fillId="0" borderId="20" xfId="0" applyNumberFormat="1" applyFont="1" applyBorder="1" applyAlignment="1" applyProtection="1">
      <alignment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0" fontId="22" fillId="0" borderId="11" xfId="48" applyNumberFormat="1" applyFont="1" applyProtection="1">
      <alignment vertical="top" wrapText="1"/>
    </xf>
    <xf numFmtId="0" fontId="0" fillId="34" borderId="30" xfId="0" applyFill="1" applyBorder="1"/>
    <xf numFmtId="0" fontId="23" fillId="0" borderId="16" xfId="0" applyFont="1" applyFill="1" applyBorder="1" applyAlignment="1">
      <alignment horizontal="center" vertical="top"/>
    </xf>
    <xf numFmtId="0" fontId="0" fillId="0" borderId="30" xfId="0" applyBorder="1"/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1" fillId="0" borderId="14" xfId="0" applyNumberFormat="1" applyFont="1" applyBorder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3" fillId="34" borderId="16" xfId="0" applyFont="1" applyFill="1" applyBorder="1" applyAlignment="1">
      <alignment horizontal="left" vertical="top" wrapText="1"/>
    </xf>
    <xf numFmtId="0" fontId="23" fillId="0" borderId="29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0" xfId="0" applyNumberFormat="1" applyFont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wrapText="1"/>
    </xf>
    <xf numFmtId="0" fontId="23" fillId="34" borderId="29" xfId="0" applyFont="1" applyFill="1" applyBorder="1" applyAlignment="1">
      <alignment horizontal="left" vertical="top" wrapText="1"/>
    </xf>
    <xf numFmtId="0" fontId="23" fillId="34" borderId="27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34" borderId="22" xfId="0" applyFont="1" applyFill="1" applyBorder="1" applyAlignment="1">
      <alignment horizontal="left" vertical="top" wrapText="1"/>
    </xf>
    <xf numFmtId="49" fontId="27" fillId="34" borderId="29" xfId="0" applyNumberFormat="1" applyFont="1" applyFill="1" applyBorder="1" applyAlignment="1">
      <alignment horizontal="center" vertical="top" wrapText="1"/>
    </xf>
    <xf numFmtId="49" fontId="27" fillId="34" borderId="31" xfId="0" applyNumberFormat="1" applyFont="1" applyFill="1" applyBorder="1" applyAlignment="1">
      <alignment horizontal="center" vertical="top" wrapText="1"/>
    </xf>
    <xf numFmtId="49" fontId="27" fillId="34" borderId="15" xfId="0" applyNumberFormat="1" applyFont="1" applyFill="1" applyBorder="1" applyAlignment="1">
      <alignment horizontal="center" vertical="top" wrapText="1"/>
    </xf>
    <xf numFmtId="0" fontId="32" fillId="34" borderId="15" xfId="0" applyFont="1" applyFill="1" applyBorder="1" applyAlignment="1">
      <alignment horizontal="center" vertical="top" wrapText="1"/>
    </xf>
    <xf numFmtId="0" fontId="27" fillId="34" borderId="15" xfId="0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4" fontId="27" fillId="34" borderId="22" xfId="0" applyNumberFormat="1" applyFont="1" applyFill="1" applyBorder="1" applyAlignment="1">
      <alignment horizontal="right" vertical="top" wrapText="1"/>
    </xf>
    <xf numFmtId="0" fontId="27" fillId="34" borderId="0" xfId="0" applyFont="1" applyFill="1" applyBorder="1" applyAlignment="1">
      <alignment horizontal="left" vertical="top" wrapText="1"/>
    </xf>
    <xf numFmtId="49" fontId="23" fillId="34" borderId="32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1" xfId="48" applyNumberFormat="1" applyFont="1" applyProtection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left" vertical="top" wrapText="1"/>
    </xf>
    <xf numFmtId="49" fontId="23" fillId="0" borderId="22" xfId="0" applyNumberFormat="1" applyFont="1" applyFill="1" applyBorder="1" applyAlignment="1">
      <alignment horizontal="center" vertical="top" wrapText="1"/>
    </xf>
    <xf numFmtId="49" fontId="23" fillId="34" borderId="22" xfId="0" applyNumberFormat="1" applyFont="1" applyFill="1" applyBorder="1" applyAlignment="1">
      <alignment horizontal="center" vertical="top" wrapText="1"/>
    </xf>
    <xf numFmtId="0" fontId="23" fillId="34" borderId="26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7" fillId="0" borderId="33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7" fillId="0" borderId="2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49" fontId="27" fillId="34" borderId="16" xfId="0" applyNumberFormat="1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/>
    </xf>
    <xf numFmtId="0" fontId="23" fillId="34" borderId="29" xfId="0" applyFont="1" applyFill="1" applyBorder="1" applyAlignment="1">
      <alignment horizontal="center" vertical="top"/>
    </xf>
    <xf numFmtId="49" fontId="22" fillId="0" borderId="19" xfId="0" applyNumberFormat="1" applyFont="1" applyFill="1" applyBorder="1" applyAlignment="1" applyProtection="1">
      <alignment horizontal="center" vertical="top" shrinkToFit="1"/>
    </xf>
    <xf numFmtId="49" fontId="27" fillId="0" borderId="15" xfId="0" applyNumberFormat="1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22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27" xfId="0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vertical="top"/>
    </xf>
    <xf numFmtId="49" fontId="27" fillId="0" borderId="27" xfId="0" applyNumberFormat="1" applyFont="1" applyFill="1" applyBorder="1" applyAlignment="1">
      <alignment horizontal="center" vertical="top" wrapText="1"/>
    </xf>
    <xf numFmtId="0" fontId="27" fillId="0" borderId="27" xfId="0" applyFont="1" applyFill="1" applyBorder="1" applyAlignment="1">
      <alignment horizontal="center" vertical="top" wrapText="1"/>
    </xf>
    <xf numFmtId="4" fontId="27" fillId="0" borderId="27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top" wrapText="1"/>
    </xf>
    <xf numFmtId="4" fontId="23" fillId="0" borderId="16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left" vertical="top" wrapText="1"/>
    </xf>
    <xf numFmtId="49" fontId="27" fillId="0" borderId="0" xfId="0" applyNumberFormat="1" applyFont="1" applyFill="1" applyBorder="1" applyAlignment="1">
      <alignment horizontal="center" vertical="top" wrapText="1"/>
    </xf>
    <xf numFmtId="49" fontId="23" fillId="0" borderId="36" xfId="0" applyNumberFormat="1" applyFont="1" applyFill="1" applyBorder="1" applyAlignment="1">
      <alignment horizontal="center" vertical="top" wrapText="1"/>
    </xf>
    <xf numFmtId="0" fontId="22" fillId="0" borderId="40" xfId="0" applyNumberFormat="1" applyFont="1" applyFill="1" applyBorder="1" applyAlignment="1" applyProtection="1">
      <alignment vertical="top" wrapText="1"/>
    </xf>
    <xf numFmtId="4" fontId="23" fillId="0" borderId="35" xfId="0" applyNumberFormat="1" applyFont="1" applyFill="1" applyBorder="1" applyAlignment="1">
      <alignment horizontal="right" vertical="top" wrapText="1"/>
    </xf>
    <xf numFmtId="49" fontId="27" fillId="0" borderId="38" xfId="0" applyNumberFormat="1" applyFont="1" applyFill="1" applyBorder="1" applyAlignment="1">
      <alignment horizontal="center" vertical="top" wrapText="1"/>
    </xf>
    <xf numFmtId="0" fontId="27" fillId="0" borderId="37" xfId="0" applyFont="1" applyFill="1" applyBorder="1" applyAlignment="1">
      <alignment horizontal="left" vertical="top" wrapText="1"/>
    </xf>
    <xf numFmtId="4" fontId="27" fillId="0" borderId="34" xfId="0" applyNumberFormat="1" applyFont="1" applyFill="1" applyBorder="1" applyAlignment="1">
      <alignment horizontal="right" vertical="top" wrapText="1"/>
    </xf>
    <xf numFmtId="4" fontId="27" fillId="0" borderId="41" xfId="0" applyNumberFormat="1" applyFont="1" applyFill="1" applyBorder="1" applyAlignment="1">
      <alignment horizontal="right" vertical="top" wrapText="1"/>
    </xf>
    <xf numFmtId="0" fontId="27" fillId="0" borderId="39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center" vertical="top" shrinkToFit="1"/>
    </xf>
    <xf numFmtId="0" fontId="27" fillId="34" borderId="1" xfId="0" applyNumberFormat="1" applyFont="1" applyFill="1" applyBorder="1" applyAlignment="1">
      <alignment horizontal="left" vertical="top" wrapText="1"/>
    </xf>
    <xf numFmtId="4" fontId="23" fillId="34" borderId="22" xfId="0" applyNumberFormat="1" applyFont="1" applyFill="1" applyBorder="1" applyAlignment="1">
      <alignment horizontal="right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3" fillId="34" borderId="22" xfId="0" applyFont="1" applyFill="1" applyBorder="1" applyAlignment="1">
      <alignment horizontal="left" vertical="top" wrapText="1"/>
    </xf>
    <xf numFmtId="0" fontId="33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0"/>
  <sheetViews>
    <sheetView tabSelected="1" zoomScaleSheetLayoutView="100" workbookViewId="0">
      <selection activeCell="E1" sqref="E1:H1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9" style="45" customWidth="1"/>
  </cols>
  <sheetData>
    <row r="1" spans="1:8" ht="100.5" customHeight="1">
      <c r="A1" s="9"/>
      <c r="B1" s="9"/>
      <c r="C1" s="10"/>
      <c r="D1" s="9"/>
      <c r="E1" s="140" t="s">
        <v>540</v>
      </c>
      <c r="F1" s="140"/>
      <c r="G1" s="140"/>
      <c r="H1" s="141"/>
    </row>
    <row r="2" spans="1:8" ht="15" customHeight="1">
      <c r="A2" s="9"/>
      <c r="B2" s="9"/>
      <c r="C2" s="10"/>
      <c r="D2" s="9"/>
      <c r="E2" s="11"/>
      <c r="F2" s="11"/>
      <c r="G2" s="11"/>
      <c r="H2" s="38"/>
    </row>
    <row r="3" spans="1:8" ht="60.75" customHeight="1" thickBot="1">
      <c r="A3" s="142" t="s">
        <v>438</v>
      </c>
      <c r="B3" s="142"/>
      <c r="C3" s="142"/>
      <c r="D3" s="142"/>
      <c r="E3" s="142"/>
      <c r="F3" s="142"/>
      <c r="G3" s="142"/>
      <c r="H3" s="142"/>
    </row>
    <row r="4" spans="1:8" ht="15.75" hidden="1" thickBot="1">
      <c r="A4" s="9"/>
      <c r="B4" s="9"/>
      <c r="C4" s="10"/>
      <c r="D4" s="9"/>
      <c r="E4" s="9"/>
      <c r="F4" s="9"/>
      <c r="G4" s="9"/>
      <c r="H4" s="39"/>
    </row>
    <row r="5" spans="1:8" ht="19.5" customHeight="1" thickBot="1">
      <c r="A5" s="146" t="s">
        <v>260</v>
      </c>
      <c r="B5" s="148" t="s">
        <v>261</v>
      </c>
      <c r="C5" s="150" t="s">
        <v>13</v>
      </c>
      <c r="D5" s="148" t="s">
        <v>14</v>
      </c>
      <c r="E5" s="148" t="s">
        <v>230</v>
      </c>
      <c r="F5" s="143" t="s">
        <v>254</v>
      </c>
      <c r="G5" s="144"/>
      <c r="H5" s="145"/>
    </row>
    <row r="6" spans="1:8" ht="39.75" customHeight="1" thickBot="1">
      <c r="A6" s="147"/>
      <c r="B6" s="149"/>
      <c r="C6" s="151"/>
      <c r="D6" s="149"/>
      <c r="E6" s="149"/>
      <c r="F6" s="46" t="s">
        <v>320</v>
      </c>
      <c r="G6" s="46" t="s">
        <v>343</v>
      </c>
      <c r="H6" s="47" t="s">
        <v>421</v>
      </c>
    </row>
    <row r="7" spans="1:8" s="1" customFormat="1" ht="16.5" customHeight="1" thickBot="1">
      <c r="A7" s="12">
        <v>1</v>
      </c>
      <c r="B7" s="12">
        <v>2</v>
      </c>
      <c r="C7" s="13"/>
      <c r="D7" s="12">
        <v>4</v>
      </c>
      <c r="E7" s="12">
        <v>5</v>
      </c>
      <c r="F7" s="12">
        <v>6</v>
      </c>
      <c r="G7" s="12">
        <v>7</v>
      </c>
      <c r="H7" s="13" t="s">
        <v>318</v>
      </c>
    </row>
    <row r="8" spans="1:8" ht="30.75" customHeight="1" thickBot="1">
      <c r="A8" s="8">
        <v>1</v>
      </c>
      <c r="B8" s="30" t="s">
        <v>35</v>
      </c>
      <c r="C8" s="30"/>
      <c r="D8" s="70"/>
      <c r="E8" s="8" t="s">
        <v>262</v>
      </c>
      <c r="F8" s="40">
        <f>F9+F13+F21+F37+F41+F48+F52</f>
        <v>179265136.28</v>
      </c>
      <c r="G8" s="40">
        <f>SUM(G9,G13,G21,G37,G41,G48,G52)</f>
        <v>182376377.94999999</v>
      </c>
      <c r="H8" s="40">
        <f>H9+H13+H21+H37+H41+H48+H52</f>
        <v>221486239.23999998</v>
      </c>
    </row>
    <row r="9" spans="1:8" ht="57.75" thickBot="1">
      <c r="A9" s="8">
        <v>2</v>
      </c>
      <c r="B9" s="25" t="s">
        <v>34</v>
      </c>
      <c r="C9" s="25"/>
      <c r="D9" s="18"/>
      <c r="E9" s="7" t="s">
        <v>15</v>
      </c>
      <c r="F9" s="40">
        <f t="shared" ref="F9:G9" si="0">SUM(F10)</f>
        <v>3454347.29</v>
      </c>
      <c r="G9" s="40">
        <f t="shared" si="0"/>
        <v>3398272.69</v>
      </c>
      <c r="H9" s="40">
        <f>SUM(H10)</f>
        <v>3398272.69</v>
      </c>
    </row>
    <row r="10" spans="1:8" ht="30.75" customHeight="1" thickBot="1">
      <c r="A10" s="8">
        <v>3</v>
      </c>
      <c r="B10" s="25" t="s">
        <v>34</v>
      </c>
      <c r="C10" s="25" t="s">
        <v>65</v>
      </c>
      <c r="D10" s="18"/>
      <c r="E10" s="7" t="s">
        <v>206</v>
      </c>
      <c r="F10" s="41">
        <f>F11</f>
        <v>3454347.29</v>
      </c>
      <c r="G10" s="41">
        <f>G11</f>
        <v>3398272.69</v>
      </c>
      <c r="H10" s="41">
        <f>H11</f>
        <v>3398272.69</v>
      </c>
    </row>
    <row r="11" spans="1:8" ht="15.75" thickBot="1">
      <c r="A11" s="8">
        <v>4</v>
      </c>
      <c r="B11" s="25" t="s">
        <v>34</v>
      </c>
      <c r="C11" s="25" t="s">
        <v>64</v>
      </c>
      <c r="D11" s="18"/>
      <c r="E11" s="7" t="s">
        <v>431</v>
      </c>
      <c r="F11" s="41">
        <f>SUM(F12:F12)</f>
        <v>3454347.29</v>
      </c>
      <c r="G11" s="41">
        <f>SUM(G12:G12)</f>
        <v>3398272.69</v>
      </c>
      <c r="H11" s="41">
        <f>SUM(H12:H12)</f>
        <v>3398272.69</v>
      </c>
    </row>
    <row r="12" spans="1:8" ht="117.75" customHeight="1" thickBot="1">
      <c r="A12" s="8">
        <v>5</v>
      </c>
      <c r="B12" s="36" t="s">
        <v>34</v>
      </c>
      <c r="C12" s="36" t="s">
        <v>64</v>
      </c>
      <c r="D12" s="37">
        <v>100</v>
      </c>
      <c r="E12" s="14" t="s">
        <v>215</v>
      </c>
      <c r="F12" s="41">
        <v>3454347.29</v>
      </c>
      <c r="G12" s="41">
        <v>3398272.69</v>
      </c>
      <c r="H12" s="41">
        <v>3398272.69</v>
      </c>
    </row>
    <row r="13" spans="1:8" ht="90" customHeight="1" thickBot="1">
      <c r="A13" s="8">
        <v>6</v>
      </c>
      <c r="B13" s="36" t="s">
        <v>36</v>
      </c>
      <c r="C13" s="36"/>
      <c r="D13" s="37"/>
      <c r="E13" s="14" t="s">
        <v>192</v>
      </c>
      <c r="F13" s="44">
        <f>SUM(F14)</f>
        <v>4290694.3899999997</v>
      </c>
      <c r="G13" s="41">
        <f>SUM(G14)</f>
        <v>4290694.3899999997</v>
      </c>
      <c r="H13" s="41">
        <f>SUM(H14)</f>
        <v>4290694.3899999997</v>
      </c>
    </row>
    <row r="14" spans="1:8" ht="29.25" thickBot="1">
      <c r="A14" s="8">
        <v>7</v>
      </c>
      <c r="B14" s="36" t="s">
        <v>36</v>
      </c>
      <c r="C14" s="36" t="s">
        <v>65</v>
      </c>
      <c r="D14" s="37"/>
      <c r="E14" s="14" t="s">
        <v>206</v>
      </c>
      <c r="F14" s="44">
        <f>SUM(F15,F17,F19)</f>
        <v>4290694.3899999997</v>
      </c>
      <c r="G14" s="41">
        <f>SUM(G15,G17,G19)</f>
        <v>4290694.3899999997</v>
      </c>
      <c r="H14" s="41">
        <f>SUM(H15,H17,H19)</f>
        <v>4290694.3899999997</v>
      </c>
    </row>
    <row r="15" spans="1:8" ht="32.25" customHeight="1" thickBot="1">
      <c r="A15" s="8">
        <v>8</v>
      </c>
      <c r="B15" s="36" t="s">
        <v>36</v>
      </c>
      <c r="C15" s="36" t="s">
        <v>123</v>
      </c>
      <c r="D15" s="37"/>
      <c r="E15" s="14" t="s">
        <v>432</v>
      </c>
      <c r="F15" s="44">
        <f>SUM(F16)</f>
        <v>2839849.46</v>
      </c>
      <c r="G15" s="41">
        <f>SUM(G16)</f>
        <v>2839849.46</v>
      </c>
      <c r="H15" s="41">
        <f>SUM(H16)</f>
        <v>2839849.46</v>
      </c>
    </row>
    <row r="16" spans="1:8" ht="117.75" customHeight="1" thickBot="1">
      <c r="A16" s="8">
        <v>9</v>
      </c>
      <c r="B16" s="36" t="s">
        <v>36</v>
      </c>
      <c r="C16" s="36" t="s">
        <v>123</v>
      </c>
      <c r="D16" s="37">
        <v>100</v>
      </c>
      <c r="E16" s="14" t="s">
        <v>215</v>
      </c>
      <c r="F16" s="44">
        <v>2839849.46</v>
      </c>
      <c r="G16" s="41">
        <v>2839849.46</v>
      </c>
      <c r="H16" s="41">
        <v>2839849.46</v>
      </c>
    </row>
    <row r="17" spans="1:8" ht="44.25" customHeight="1" thickBot="1">
      <c r="A17" s="8">
        <v>10</v>
      </c>
      <c r="B17" s="25" t="s">
        <v>36</v>
      </c>
      <c r="C17" s="25" t="s">
        <v>67</v>
      </c>
      <c r="D17" s="18"/>
      <c r="E17" s="7" t="s">
        <v>66</v>
      </c>
      <c r="F17" s="41">
        <f>SUM(F18)</f>
        <v>1400844.93</v>
      </c>
      <c r="G17" s="41">
        <f>SUM(G18)</f>
        <v>1400844.93</v>
      </c>
      <c r="H17" s="41">
        <f>SUM(H18)</f>
        <v>1400844.93</v>
      </c>
    </row>
    <row r="18" spans="1:8" ht="117.75" customHeight="1" thickBot="1">
      <c r="A18" s="8">
        <v>11</v>
      </c>
      <c r="B18" s="36" t="s">
        <v>36</v>
      </c>
      <c r="C18" s="36" t="s">
        <v>67</v>
      </c>
      <c r="D18" s="37">
        <v>100</v>
      </c>
      <c r="E18" s="14" t="s">
        <v>215</v>
      </c>
      <c r="F18" s="44">
        <v>1400844.93</v>
      </c>
      <c r="G18" s="41">
        <v>1400844.93</v>
      </c>
      <c r="H18" s="41">
        <v>1400844.93</v>
      </c>
    </row>
    <row r="19" spans="1:8" ht="36" customHeight="1" thickBot="1">
      <c r="A19" s="8">
        <v>12</v>
      </c>
      <c r="B19" s="25" t="s">
        <v>36</v>
      </c>
      <c r="C19" s="25" t="s">
        <v>68</v>
      </c>
      <c r="D19" s="18"/>
      <c r="E19" s="7" t="s">
        <v>16</v>
      </c>
      <c r="F19" s="41">
        <f>SUM(F20)</f>
        <v>50000</v>
      </c>
      <c r="G19" s="41">
        <f>SUM(G20)</f>
        <v>50000</v>
      </c>
      <c r="H19" s="41">
        <f>SUM(H20)</f>
        <v>50000</v>
      </c>
    </row>
    <row r="20" spans="1:8" ht="45.75" customHeight="1" thickBot="1">
      <c r="A20" s="8">
        <v>13</v>
      </c>
      <c r="B20" s="25" t="s">
        <v>36</v>
      </c>
      <c r="C20" s="25" t="s">
        <v>68</v>
      </c>
      <c r="D20" s="18">
        <v>200</v>
      </c>
      <c r="E20" s="7" t="s">
        <v>216</v>
      </c>
      <c r="F20" s="41">
        <v>50000</v>
      </c>
      <c r="G20" s="41">
        <v>50000</v>
      </c>
      <c r="H20" s="41">
        <v>50000</v>
      </c>
    </row>
    <row r="21" spans="1:8" ht="77.25" customHeight="1" thickBot="1">
      <c r="A21" s="8">
        <v>14</v>
      </c>
      <c r="B21" s="36" t="s">
        <v>37</v>
      </c>
      <c r="C21" s="36"/>
      <c r="D21" s="37"/>
      <c r="E21" s="14" t="s">
        <v>367</v>
      </c>
      <c r="F21" s="43">
        <f>SUM(F22,F26)</f>
        <v>45791535.57</v>
      </c>
      <c r="G21" s="43">
        <f>SUM(G22,G26)</f>
        <v>45773535.57</v>
      </c>
      <c r="H21" s="43">
        <f>SUM(H22,H26)</f>
        <v>45773535.57</v>
      </c>
    </row>
    <row r="22" spans="1:8" ht="60.75" customHeight="1" thickBot="1">
      <c r="A22" s="8">
        <v>15</v>
      </c>
      <c r="B22" s="36" t="s">
        <v>37</v>
      </c>
      <c r="C22" s="36" t="s">
        <v>146</v>
      </c>
      <c r="D22" s="37"/>
      <c r="E22" s="88" t="s">
        <v>393</v>
      </c>
      <c r="F22" s="44">
        <f>SUM(F23)</f>
        <v>180000</v>
      </c>
      <c r="G22" s="44">
        <f>SUM(G23)</f>
        <v>195000</v>
      </c>
      <c r="H22" s="44">
        <f>SUM(H23)</f>
        <v>195000</v>
      </c>
    </row>
    <row r="23" spans="1:8" ht="75" customHeight="1" thickBot="1">
      <c r="A23" s="8">
        <v>16</v>
      </c>
      <c r="B23" s="25" t="s">
        <v>37</v>
      </c>
      <c r="C23" s="25" t="s">
        <v>243</v>
      </c>
      <c r="D23" s="18"/>
      <c r="E23" s="14" t="s">
        <v>394</v>
      </c>
      <c r="F23" s="41">
        <f>SUM(F24,F25)</f>
        <v>180000</v>
      </c>
      <c r="G23" s="41">
        <f>SUM(G24,G25)</f>
        <v>195000</v>
      </c>
      <c r="H23" s="41">
        <f>SUM(H24,H25)</f>
        <v>195000</v>
      </c>
    </row>
    <row r="24" spans="1:8" ht="116.25" customHeight="1" thickBot="1">
      <c r="A24" s="8">
        <v>17</v>
      </c>
      <c r="B24" s="25" t="s">
        <v>37</v>
      </c>
      <c r="C24" s="25" t="s">
        <v>243</v>
      </c>
      <c r="D24" s="18">
        <v>100</v>
      </c>
      <c r="E24" s="14" t="s">
        <v>215</v>
      </c>
      <c r="F24" s="42">
        <v>36000</v>
      </c>
      <c r="G24" s="42">
        <v>50000</v>
      </c>
      <c r="H24" s="42">
        <v>50000</v>
      </c>
    </row>
    <row r="25" spans="1:8" ht="44.25" customHeight="1" thickBot="1">
      <c r="A25" s="8">
        <v>18</v>
      </c>
      <c r="B25" s="25" t="s">
        <v>37</v>
      </c>
      <c r="C25" s="25" t="s">
        <v>243</v>
      </c>
      <c r="D25" s="18">
        <v>200</v>
      </c>
      <c r="E25" s="7" t="s">
        <v>216</v>
      </c>
      <c r="F25" s="42">
        <v>144000</v>
      </c>
      <c r="G25" s="42">
        <v>145000</v>
      </c>
      <c r="H25" s="42">
        <v>145000</v>
      </c>
    </row>
    <row r="26" spans="1:8" ht="29.25" thickBot="1">
      <c r="A26" s="8">
        <v>19</v>
      </c>
      <c r="B26" s="25" t="s">
        <v>37</v>
      </c>
      <c r="C26" s="25" t="s">
        <v>65</v>
      </c>
      <c r="D26" s="18"/>
      <c r="E26" s="7" t="s">
        <v>206</v>
      </c>
      <c r="F26" s="48">
        <f>F27+F29+F32+F35</f>
        <v>45611535.57</v>
      </c>
      <c r="G26" s="48">
        <f>G27+G29+G32+G35</f>
        <v>45578535.57</v>
      </c>
      <c r="H26" s="48">
        <f>H27+H29+H32+H35</f>
        <v>45578535.57</v>
      </c>
    </row>
    <row r="27" spans="1:8" ht="57.75" thickBot="1">
      <c r="A27" s="8">
        <v>20</v>
      </c>
      <c r="B27" s="25" t="s">
        <v>37</v>
      </c>
      <c r="C27" s="25" t="s">
        <v>194</v>
      </c>
      <c r="D27" s="18"/>
      <c r="E27" s="16" t="s">
        <v>20</v>
      </c>
      <c r="F27" s="90">
        <f>F28</f>
        <v>90000</v>
      </c>
      <c r="G27" s="90">
        <f>G28</f>
        <v>90000</v>
      </c>
      <c r="H27" s="48">
        <f>H28</f>
        <v>90000</v>
      </c>
    </row>
    <row r="28" spans="1:8" ht="15.75" thickBot="1">
      <c r="A28" s="8">
        <v>21</v>
      </c>
      <c r="B28" s="25" t="s">
        <v>37</v>
      </c>
      <c r="C28" s="25" t="s">
        <v>194</v>
      </c>
      <c r="D28" s="18">
        <v>800</v>
      </c>
      <c r="E28" s="7" t="s">
        <v>217</v>
      </c>
      <c r="F28" s="90">
        <v>90000</v>
      </c>
      <c r="G28" s="90">
        <v>90000</v>
      </c>
      <c r="H28" s="48">
        <v>90000</v>
      </c>
    </row>
    <row r="29" spans="1:8" ht="45.75" customHeight="1" thickBot="1">
      <c r="A29" s="8">
        <v>22</v>
      </c>
      <c r="B29" s="25" t="s">
        <v>37</v>
      </c>
      <c r="C29" s="25" t="s">
        <v>67</v>
      </c>
      <c r="D29" s="18"/>
      <c r="E29" s="7" t="s">
        <v>66</v>
      </c>
      <c r="F29" s="41">
        <f>F30+F31</f>
        <v>33493142.289999999</v>
      </c>
      <c r="G29" s="41">
        <f>G30+G31</f>
        <v>33460142.289999999</v>
      </c>
      <c r="H29" s="41">
        <f>H30+H31</f>
        <v>33460142.289999999</v>
      </c>
    </row>
    <row r="30" spans="1:8" ht="117" customHeight="1" thickBot="1">
      <c r="A30" s="8">
        <v>23</v>
      </c>
      <c r="B30" s="36" t="s">
        <v>37</v>
      </c>
      <c r="C30" s="36" t="s">
        <v>67</v>
      </c>
      <c r="D30" s="37">
        <v>100</v>
      </c>
      <c r="E30" s="14" t="s">
        <v>215</v>
      </c>
      <c r="F30" s="44">
        <v>29602522.969999999</v>
      </c>
      <c r="G30" s="41">
        <v>29602522.969999999</v>
      </c>
      <c r="H30" s="41">
        <v>29602522.969999999</v>
      </c>
    </row>
    <row r="31" spans="1:8" ht="45" customHeight="1" thickBot="1">
      <c r="A31" s="8">
        <v>24</v>
      </c>
      <c r="B31" s="25" t="s">
        <v>37</v>
      </c>
      <c r="C31" s="25" t="s">
        <v>67</v>
      </c>
      <c r="D31" s="18">
        <v>200</v>
      </c>
      <c r="E31" s="7" t="s">
        <v>216</v>
      </c>
      <c r="F31" s="44">
        <v>3890619.32</v>
      </c>
      <c r="G31" s="44">
        <v>3857619.32</v>
      </c>
      <c r="H31" s="44">
        <v>3857619.32</v>
      </c>
    </row>
    <row r="32" spans="1:8" ht="33" customHeight="1" thickBot="1">
      <c r="A32" s="8">
        <v>25</v>
      </c>
      <c r="B32" s="25" t="s">
        <v>37</v>
      </c>
      <c r="C32" s="25" t="s">
        <v>119</v>
      </c>
      <c r="D32" s="18"/>
      <c r="E32" s="7" t="s">
        <v>17</v>
      </c>
      <c r="F32" s="44">
        <f>F33+F34</f>
        <v>11828393.279999999</v>
      </c>
      <c r="G32" s="44">
        <f>G33+G34</f>
        <v>11828393.279999999</v>
      </c>
      <c r="H32" s="44">
        <f>H33+H34</f>
        <v>11828393.279999999</v>
      </c>
    </row>
    <row r="33" spans="1:8" ht="116.25" customHeight="1" thickBot="1">
      <c r="A33" s="8">
        <v>26</v>
      </c>
      <c r="B33" s="36" t="s">
        <v>37</v>
      </c>
      <c r="C33" s="36" t="s">
        <v>119</v>
      </c>
      <c r="D33" s="37">
        <v>100</v>
      </c>
      <c r="E33" s="14" t="s">
        <v>215</v>
      </c>
      <c r="F33" s="44">
        <v>11827413.279999999</v>
      </c>
      <c r="G33" s="44">
        <v>11828393.279999999</v>
      </c>
      <c r="H33" s="44">
        <v>11828393.279999999</v>
      </c>
    </row>
    <row r="34" spans="1:8" ht="43.5" customHeight="1" thickBot="1">
      <c r="A34" s="8">
        <v>27</v>
      </c>
      <c r="B34" s="36" t="s">
        <v>37</v>
      </c>
      <c r="C34" s="36" t="s">
        <v>119</v>
      </c>
      <c r="D34" s="37">
        <v>200</v>
      </c>
      <c r="E34" s="14" t="s">
        <v>216</v>
      </c>
      <c r="F34" s="44">
        <v>980</v>
      </c>
      <c r="G34" s="44">
        <v>0</v>
      </c>
      <c r="H34" s="44">
        <v>0</v>
      </c>
    </row>
    <row r="35" spans="1:8" s="3" customFormat="1" ht="30.75" customHeight="1" thickBot="1">
      <c r="A35" s="8">
        <v>28</v>
      </c>
      <c r="B35" s="25" t="s">
        <v>37</v>
      </c>
      <c r="C35" s="25" t="s">
        <v>68</v>
      </c>
      <c r="D35" s="18"/>
      <c r="E35" s="7" t="s">
        <v>16</v>
      </c>
      <c r="F35" s="44">
        <f>SUM(F36)</f>
        <v>200000</v>
      </c>
      <c r="G35" s="41">
        <f>SUM(G36)</f>
        <v>200000</v>
      </c>
      <c r="H35" s="41">
        <f>SUM(H36)</f>
        <v>200000</v>
      </c>
    </row>
    <row r="36" spans="1:8" ht="44.25" customHeight="1" thickBot="1">
      <c r="A36" s="8">
        <v>29</v>
      </c>
      <c r="B36" s="25" t="s">
        <v>37</v>
      </c>
      <c r="C36" s="25" t="s">
        <v>68</v>
      </c>
      <c r="D36" s="18">
        <v>200</v>
      </c>
      <c r="E36" s="7" t="s">
        <v>216</v>
      </c>
      <c r="F36" s="41">
        <v>200000</v>
      </c>
      <c r="G36" s="41">
        <v>200000</v>
      </c>
      <c r="H36" s="41">
        <v>200000</v>
      </c>
    </row>
    <row r="37" spans="1:8" ht="16.5" customHeight="1" thickBot="1">
      <c r="A37" s="8">
        <v>30</v>
      </c>
      <c r="B37" s="25" t="s">
        <v>172</v>
      </c>
      <c r="C37" s="25"/>
      <c r="D37" s="18"/>
      <c r="E37" s="7" t="s">
        <v>174</v>
      </c>
      <c r="F37" s="41">
        <f t="shared" ref="F37:G39" si="1">SUM(F38)</f>
        <v>1300</v>
      </c>
      <c r="G37" s="41">
        <f t="shared" si="1"/>
        <v>115500</v>
      </c>
      <c r="H37" s="41">
        <f>SUM(H38)</f>
        <v>3600</v>
      </c>
    </row>
    <row r="38" spans="1:8" ht="33.75" customHeight="1" thickBot="1">
      <c r="A38" s="8">
        <v>31</v>
      </c>
      <c r="B38" s="25" t="s">
        <v>172</v>
      </c>
      <c r="C38" s="25" t="s">
        <v>65</v>
      </c>
      <c r="D38" s="18"/>
      <c r="E38" s="7" t="s">
        <v>206</v>
      </c>
      <c r="F38" s="41">
        <f t="shared" si="1"/>
        <v>1300</v>
      </c>
      <c r="G38" s="41">
        <f t="shared" si="1"/>
        <v>115500</v>
      </c>
      <c r="H38" s="41">
        <f>SUM(H39)</f>
        <v>3600</v>
      </c>
    </row>
    <row r="39" spans="1:8" ht="102.75" customHeight="1" thickBot="1">
      <c r="A39" s="8">
        <v>32</v>
      </c>
      <c r="B39" s="25" t="s">
        <v>172</v>
      </c>
      <c r="C39" s="25" t="s">
        <v>173</v>
      </c>
      <c r="D39" s="18"/>
      <c r="E39" s="93" t="s">
        <v>467</v>
      </c>
      <c r="F39" s="41">
        <f t="shared" si="1"/>
        <v>1300</v>
      </c>
      <c r="G39" s="41">
        <f t="shared" si="1"/>
        <v>115500</v>
      </c>
      <c r="H39" s="41">
        <f>SUM(H40)</f>
        <v>3600</v>
      </c>
    </row>
    <row r="40" spans="1:8" ht="45.75" customHeight="1" thickBot="1">
      <c r="A40" s="8">
        <v>33</v>
      </c>
      <c r="B40" s="25" t="s">
        <v>172</v>
      </c>
      <c r="C40" s="25" t="s">
        <v>173</v>
      </c>
      <c r="D40" s="18">
        <v>200</v>
      </c>
      <c r="E40" s="7" t="s">
        <v>216</v>
      </c>
      <c r="F40" s="41">
        <v>1300</v>
      </c>
      <c r="G40" s="41">
        <v>115500</v>
      </c>
      <c r="H40" s="41">
        <v>3600</v>
      </c>
    </row>
    <row r="41" spans="1:8" ht="73.5" customHeight="1" thickBot="1">
      <c r="A41" s="8">
        <v>34</v>
      </c>
      <c r="B41" s="25" t="s">
        <v>38</v>
      </c>
      <c r="C41" s="25"/>
      <c r="D41" s="18"/>
      <c r="E41" s="7" t="s">
        <v>18</v>
      </c>
      <c r="F41" s="44">
        <f>SUM(F42)</f>
        <v>18282136.620000001</v>
      </c>
      <c r="G41" s="44">
        <f>SUM(G42)</f>
        <v>18270192.900000002</v>
      </c>
      <c r="H41" s="44">
        <f>SUM(H42)</f>
        <v>18268677.190000001</v>
      </c>
    </row>
    <row r="42" spans="1:8" ht="35.25" customHeight="1" thickBot="1">
      <c r="A42" s="8">
        <v>35</v>
      </c>
      <c r="B42" s="25" t="s">
        <v>38</v>
      </c>
      <c r="C42" s="25" t="s">
        <v>65</v>
      </c>
      <c r="D42" s="18"/>
      <c r="E42" s="7" t="s">
        <v>206</v>
      </c>
      <c r="F42" s="44">
        <f>F43+F45</f>
        <v>18282136.620000001</v>
      </c>
      <c r="G42" s="44">
        <f>G43+G45</f>
        <v>18270192.900000002</v>
      </c>
      <c r="H42" s="44">
        <f>H43+H45</f>
        <v>18268677.190000001</v>
      </c>
    </row>
    <row r="43" spans="1:8" ht="47.25" customHeight="1" thickBot="1">
      <c r="A43" s="8">
        <v>36</v>
      </c>
      <c r="B43" s="25" t="s">
        <v>38</v>
      </c>
      <c r="C43" s="25" t="s">
        <v>71</v>
      </c>
      <c r="D43" s="18"/>
      <c r="E43" s="7" t="s">
        <v>433</v>
      </c>
      <c r="F43" s="41">
        <f>SUM(F44)</f>
        <v>2251091.1</v>
      </c>
      <c r="G43" s="41">
        <f>SUM(G44)</f>
        <v>2251091.1</v>
      </c>
      <c r="H43" s="41">
        <f>SUM(H44)</f>
        <v>2251091.1</v>
      </c>
    </row>
    <row r="44" spans="1:8" ht="117.75" customHeight="1" thickBot="1">
      <c r="A44" s="8">
        <v>37</v>
      </c>
      <c r="B44" s="36" t="s">
        <v>38</v>
      </c>
      <c r="C44" s="36" t="s">
        <v>71</v>
      </c>
      <c r="D44" s="37">
        <v>100</v>
      </c>
      <c r="E44" s="14" t="s">
        <v>215</v>
      </c>
      <c r="F44" s="44">
        <v>2251091.1</v>
      </c>
      <c r="G44" s="41">
        <v>2251091.1</v>
      </c>
      <c r="H44" s="41">
        <v>2251091.1</v>
      </c>
    </row>
    <row r="45" spans="1:8" ht="45" customHeight="1" thickBot="1">
      <c r="A45" s="8">
        <v>38</v>
      </c>
      <c r="B45" s="25" t="s">
        <v>38</v>
      </c>
      <c r="C45" s="25" t="s">
        <v>67</v>
      </c>
      <c r="D45" s="18"/>
      <c r="E45" s="7" t="s">
        <v>70</v>
      </c>
      <c r="F45" s="44">
        <f>SUM(F46,F47)</f>
        <v>16031045.52</v>
      </c>
      <c r="G45" s="44">
        <f>SUM(G46,G47)</f>
        <v>16019101.800000001</v>
      </c>
      <c r="H45" s="44">
        <f>SUM(H46,H47)</f>
        <v>16017586.09</v>
      </c>
    </row>
    <row r="46" spans="1:8" ht="116.25" customHeight="1" thickBot="1">
      <c r="A46" s="8">
        <v>39</v>
      </c>
      <c r="B46" s="36" t="s">
        <v>38</v>
      </c>
      <c r="C46" s="36" t="s">
        <v>67</v>
      </c>
      <c r="D46" s="37">
        <v>100</v>
      </c>
      <c r="E46" s="14" t="s">
        <v>215</v>
      </c>
      <c r="F46" s="44">
        <v>14298648.060000001</v>
      </c>
      <c r="G46" s="44">
        <v>14288220.060000001</v>
      </c>
      <c r="H46" s="44">
        <v>14288220.060000001</v>
      </c>
    </row>
    <row r="47" spans="1:8" ht="45.75" customHeight="1" thickBot="1">
      <c r="A47" s="8">
        <v>40</v>
      </c>
      <c r="B47" s="25" t="s">
        <v>38</v>
      </c>
      <c r="C47" s="25" t="s">
        <v>67</v>
      </c>
      <c r="D47" s="18">
        <v>200</v>
      </c>
      <c r="E47" s="7" t="s">
        <v>216</v>
      </c>
      <c r="F47" s="44">
        <v>1732397.46</v>
      </c>
      <c r="G47" s="44">
        <v>1730881.74</v>
      </c>
      <c r="H47" s="44">
        <v>1729366.03</v>
      </c>
    </row>
    <row r="48" spans="1:8" ht="15.75" thickBot="1">
      <c r="A48" s="8">
        <v>41</v>
      </c>
      <c r="B48" s="25" t="s">
        <v>39</v>
      </c>
      <c r="C48" s="25"/>
      <c r="D48" s="18"/>
      <c r="E48" s="7" t="s">
        <v>0</v>
      </c>
      <c r="F48" s="40">
        <f t="shared" ref="F48:G50" si="2">SUM(F49)</f>
        <v>300000</v>
      </c>
      <c r="G48" s="40">
        <f t="shared" si="2"/>
        <v>500000</v>
      </c>
      <c r="H48" s="40">
        <f>SUM(H49)</f>
        <v>500000</v>
      </c>
    </row>
    <row r="49" spans="1:8" ht="35.25" customHeight="1" thickBot="1">
      <c r="A49" s="8">
        <v>42</v>
      </c>
      <c r="B49" s="25" t="s">
        <v>39</v>
      </c>
      <c r="C49" s="25" t="s">
        <v>65</v>
      </c>
      <c r="D49" s="18"/>
      <c r="E49" s="7" t="s">
        <v>206</v>
      </c>
      <c r="F49" s="40">
        <f t="shared" si="2"/>
        <v>300000</v>
      </c>
      <c r="G49" s="40">
        <f t="shared" si="2"/>
        <v>500000</v>
      </c>
      <c r="H49" s="40">
        <f>SUM(H50)</f>
        <v>500000</v>
      </c>
    </row>
    <row r="50" spans="1:8" ht="30.75" customHeight="1" thickBot="1">
      <c r="A50" s="8">
        <v>43</v>
      </c>
      <c r="B50" s="25" t="s">
        <v>39</v>
      </c>
      <c r="C50" s="25" t="s">
        <v>72</v>
      </c>
      <c r="D50" s="18"/>
      <c r="E50" s="7" t="s">
        <v>434</v>
      </c>
      <c r="F50" s="40">
        <f t="shared" si="2"/>
        <v>300000</v>
      </c>
      <c r="G50" s="40">
        <f t="shared" si="2"/>
        <v>500000</v>
      </c>
      <c r="H50" s="40">
        <f>SUM(H51)</f>
        <v>500000</v>
      </c>
    </row>
    <row r="51" spans="1:8" ht="15.75" thickBot="1">
      <c r="A51" s="8">
        <v>44</v>
      </c>
      <c r="B51" s="25" t="s">
        <v>39</v>
      </c>
      <c r="C51" s="25" t="s">
        <v>72</v>
      </c>
      <c r="D51" s="18">
        <v>800</v>
      </c>
      <c r="E51" s="7" t="s">
        <v>217</v>
      </c>
      <c r="F51" s="40">
        <v>300000</v>
      </c>
      <c r="G51" s="40">
        <v>500000</v>
      </c>
      <c r="H51" s="40">
        <v>500000</v>
      </c>
    </row>
    <row r="52" spans="1:8" ht="30.75" customHeight="1" thickBot="1">
      <c r="A52" s="8">
        <v>45</v>
      </c>
      <c r="B52" s="25" t="s">
        <v>40</v>
      </c>
      <c r="C52" s="25"/>
      <c r="D52" s="18"/>
      <c r="E52" s="7" t="s">
        <v>1</v>
      </c>
      <c r="F52" s="40">
        <f>F53+F63+F66</f>
        <v>107145122.41</v>
      </c>
      <c r="G52" s="40">
        <f>G53+G63+G66</f>
        <v>110028182.40000001</v>
      </c>
      <c r="H52" s="40">
        <f>H53+H63+H66</f>
        <v>149251459.39999998</v>
      </c>
    </row>
    <row r="53" spans="1:8" s="3" customFormat="1" ht="71.25" customHeight="1" thickBot="1">
      <c r="A53" s="8">
        <v>46</v>
      </c>
      <c r="B53" s="25" t="s">
        <v>40</v>
      </c>
      <c r="C53" s="25" t="s">
        <v>69</v>
      </c>
      <c r="D53" s="18"/>
      <c r="E53" s="7" t="s">
        <v>378</v>
      </c>
      <c r="F53" s="40">
        <f>SUM(,F54)</f>
        <v>488000</v>
      </c>
      <c r="G53" s="40">
        <f>SUM(,G54)</f>
        <v>504000</v>
      </c>
      <c r="H53" s="40">
        <f>SUM(,H54)</f>
        <v>520000</v>
      </c>
    </row>
    <row r="54" spans="1:8" s="4" customFormat="1" ht="60" customHeight="1" thickBot="1">
      <c r="A54" s="8">
        <v>47</v>
      </c>
      <c r="B54" s="25" t="s">
        <v>40</v>
      </c>
      <c r="C54" s="25" t="s">
        <v>115</v>
      </c>
      <c r="D54" s="18"/>
      <c r="E54" s="7" t="s">
        <v>388</v>
      </c>
      <c r="F54" s="40">
        <f>F55+F57+F59+F61</f>
        <v>488000</v>
      </c>
      <c r="G54" s="40">
        <f>G55+G57+G59+G61</f>
        <v>504000</v>
      </c>
      <c r="H54" s="40">
        <f>H55+H57+H59+H61</f>
        <v>520000</v>
      </c>
    </row>
    <row r="55" spans="1:8" ht="15.75" thickBot="1">
      <c r="A55" s="8">
        <v>48</v>
      </c>
      <c r="B55" s="25" t="s">
        <v>40</v>
      </c>
      <c r="C55" s="25" t="s">
        <v>199</v>
      </c>
      <c r="D55" s="18"/>
      <c r="E55" s="7" t="s">
        <v>200</v>
      </c>
      <c r="F55" s="41">
        <f>SUM(F56)</f>
        <v>91650</v>
      </c>
      <c r="G55" s="41">
        <f>SUM(G56)</f>
        <v>100000</v>
      </c>
      <c r="H55" s="41">
        <f>SUM(H56)</f>
        <v>100000</v>
      </c>
    </row>
    <row r="56" spans="1:8" ht="45.75" customHeight="1" thickBot="1">
      <c r="A56" s="8">
        <v>49</v>
      </c>
      <c r="B56" s="25" t="s">
        <v>40</v>
      </c>
      <c r="C56" s="25" t="s">
        <v>199</v>
      </c>
      <c r="D56" s="18">
        <v>200</v>
      </c>
      <c r="E56" s="7" t="s">
        <v>216</v>
      </c>
      <c r="F56" s="44">
        <v>91650</v>
      </c>
      <c r="G56" s="41">
        <v>100000</v>
      </c>
      <c r="H56" s="41">
        <v>100000</v>
      </c>
    </row>
    <row r="57" spans="1:8" ht="57.75" customHeight="1" thickBot="1">
      <c r="A57" s="8">
        <v>50</v>
      </c>
      <c r="B57" s="25" t="s">
        <v>40</v>
      </c>
      <c r="C57" s="25" t="s">
        <v>73</v>
      </c>
      <c r="D57" s="18"/>
      <c r="E57" s="7" t="s">
        <v>74</v>
      </c>
      <c r="F57" s="41">
        <f>SUM(F58)</f>
        <v>325400</v>
      </c>
      <c r="G57" s="41">
        <f>SUM(G58)</f>
        <v>341400</v>
      </c>
      <c r="H57" s="41">
        <f>SUM(H58)</f>
        <v>357400</v>
      </c>
    </row>
    <row r="58" spans="1:8" ht="47.25" customHeight="1" thickBot="1">
      <c r="A58" s="8">
        <v>51</v>
      </c>
      <c r="B58" s="25" t="s">
        <v>40</v>
      </c>
      <c r="C58" s="25" t="s">
        <v>73</v>
      </c>
      <c r="D58" s="18">
        <v>200</v>
      </c>
      <c r="E58" s="7" t="s">
        <v>216</v>
      </c>
      <c r="F58" s="41">
        <v>325400</v>
      </c>
      <c r="G58" s="41">
        <v>341400</v>
      </c>
      <c r="H58" s="41">
        <v>357400</v>
      </c>
    </row>
    <row r="59" spans="1:8" ht="44.25" customHeight="1" thickBot="1">
      <c r="A59" s="8">
        <v>52</v>
      </c>
      <c r="B59" s="25" t="s">
        <v>40</v>
      </c>
      <c r="C59" s="25" t="s">
        <v>75</v>
      </c>
      <c r="D59" s="18"/>
      <c r="E59" s="7" t="s">
        <v>273</v>
      </c>
      <c r="F59" s="41">
        <f>SUM(F60)</f>
        <v>62600</v>
      </c>
      <c r="G59" s="41">
        <f>SUM(G60)</f>
        <v>62600</v>
      </c>
      <c r="H59" s="41">
        <f>SUM(H60)</f>
        <v>62600</v>
      </c>
    </row>
    <row r="60" spans="1:8" ht="47.25" customHeight="1" thickBot="1">
      <c r="A60" s="8">
        <v>53</v>
      </c>
      <c r="B60" s="25" t="s">
        <v>40</v>
      </c>
      <c r="C60" s="25" t="s">
        <v>75</v>
      </c>
      <c r="D60" s="18">
        <v>200</v>
      </c>
      <c r="E60" s="7" t="s">
        <v>216</v>
      </c>
      <c r="F60" s="41">
        <v>62600</v>
      </c>
      <c r="G60" s="41">
        <v>62600</v>
      </c>
      <c r="H60" s="41">
        <v>62600</v>
      </c>
    </row>
    <row r="61" spans="1:8" ht="45" customHeight="1" thickBot="1">
      <c r="A61" s="8">
        <v>54</v>
      </c>
      <c r="B61" s="36" t="s">
        <v>40</v>
      </c>
      <c r="C61" s="36" t="s">
        <v>492</v>
      </c>
      <c r="D61" s="37"/>
      <c r="E61" s="14" t="s">
        <v>493</v>
      </c>
      <c r="F61" s="44">
        <f>F62</f>
        <v>8350</v>
      </c>
      <c r="G61" s="44">
        <f>G62</f>
        <v>0</v>
      </c>
      <c r="H61" s="44">
        <f>H62</f>
        <v>0</v>
      </c>
    </row>
    <row r="62" spans="1:8" ht="47.25" customHeight="1" thickBot="1">
      <c r="A62" s="8">
        <v>55</v>
      </c>
      <c r="B62" s="36" t="s">
        <v>40</v>
      </c>
      <c r="C62" s="36" t="s">
        <v>492</v>
      </c>
      <c r="D62" s="37">
        <v>200</v>
      </c>
      <c r="E62" s="14" t="s">
        <v>216</v>
      </c>
      <c r="F62" s="44">
        <v>8350</v>
      </c>
      <c r="G62" s="44">
        <v>0</v>
      </c>
      <c r="H62" s="44">
        <v>0</v>
      </c>
    </row>
    <row r="63" spans="1:8" ht="90" customHeight="1" thickBot="1">
      <c r="A63" s="8">
        <v>56</v>
      </c>
      <c r="B63" s="25" t="s">
        <v>40</v>
      </c>
      <c r="C63" s="25" t="s">
        <v>203</v>
      </c>
      <c r="D63" s="18"/>
      <c r="E63" s="89" t="s">
        <v>400</v>
      </c>
      <c r="F63" s="41">
        <f>SUM(F64)</f>
        <v>1926400</v>
      </c>
      <c r="G63" s="41">
        <f>SUM(G64)</f>
        <v>869400</v>
      </c>
      <c r="H63" s="41">
        <f>H64</f>
        <v>869400</v>
      </c>
    </row>
    <row r="64" spans="1:8" ht="100.5" thickBot="1">
      <c r="A64" s="8">
        <v>57</v>
      </c>
      <c r="B64" s="25" t="s">
        <v>40</v>
      </c>
      <c r="C64" s="26" t="s">
        <v>202</v>
      </c>
      <c r="D64" s="18"/>
      <c r="E64" s="89" t="s">
        <v>401</v>
      </c>
      <c r="F64" s="41">
        <f>SUM(F65)</f>
        <v>1926400</v>
      </c>
      <c r="G64" s="41">
        <f>SUM(G65)</f>
        <v>869400</v>
      </c>
      <c r="H64" s="41">
        <f>H65</f>
        <v>869400</v>
      </c>
    </row>
    <row r="65" spans="1:8" ht="43.5" customHeight="1" thickBot="1">
      <c r="A65" s="8">
        <v>58</v>
      </c>
      <c r="B65" s="25" t="s">
        <v>40</v>
      </c>
      <c r="C65" s="26" t="s">
        <v>202</v>
      </c>
      <c r="D65" s="18">
        <v>200</v>
      </c>
      <c r="E65" s="7" t="s">
        <v>216</v>
      </c>
      <c r="F65" s="41">
        <v>1926400</v>
      </c>
      <c r="G65" s="41">
        <v>869400</v>
      </c>
      <c r="H65" s="41">
        <v>869400</v>
      </c>
    </row>
    <row r="66" spans="1:8" ht="28.5" customHeight="1" thickBot="1">
      <c r="A66" s="8">
        <v>59</v>
      </c>
      <c r="B66" s="25" t="s">
        <v>40</v>
      </c>
      <c r="C66" s="25" t="s">
        <v>65</v>
      </c>
      <c r="D66" s="18"/>
      <c r="E66" s="7" t="s">
        <v>206</v>
      </c>
      <c r="F66" s="40">
        <f>F67+F73+F75+F77+F81+F84+F86+F88</f>
        <v>104730722.41</v>
      </c>
      <c r="G66" s="40">
        <f>G67+G73+G75+G77+G81+G84+G86+G88</f>
        <v>108654782.40000001</v>
      </c>
      <c r="H66" s="40">
        <f>H67+H73+H75+H77+H81+H84+H86+H88</f>
        <v>147862059.39999998</v>
      </c>
    </row>
    <row r="67" spans="1:8" ht="29.25" thickBot="1">
      <c r="A67" s="8">
        <v>60</v>
      </c>
      <c r="B67" s="25" t="s">
        <v>40</v>
      </c>
      <c r="C67" s="25" t="s">
        <v>113</v>
      </c>
      <c r="D67" s="18"/>
      <c r="E67" s="7" t="s">
        <v>435</v>
      </c>
      <c r="F67" s="40">
        <f>F68+F69+F70+F71+F72</f>
        <v>7253641.9100000001</v>
      </c>
      <c r="G67" s="40">
        <f>G68+G69+G70+G71+G72</f>
        <v>2729079.07</v>
      </c>
      <c r="H67" s="40">
        <f>H68+H69+H70+H71+H72</f>
        <v>2729079.07</v>
      </c>
    </row>
    <row r="68" spans="1:8" ht="117.75" customHeight="1" thickBot="1">
      <c r="A68" s="8">
        <v>61</v>
      </c>
      <c r="B68" s="25" t="s">
        <v>40</v>
      </c>
      <c r="C68" s="25" t="s">
        <v>113</v>
      </c>
      <c r="D68" s="18">
        <v>100</v>
      </c>
      <c r="E68" s="7" t="s">
        <v>215</v>
      </c>
      <c r="F68" s="40">
        <v>45000</v>
      </c>
      <c r="G68" s="40">
        <v>45000</v>
      </c>
      <c r="H68" s="40">
        <v>45000</v>
      </c>
    </row>
    <row r="69" spans="1:8" ht="45" customHeight="1" thickBot="1">
      <c r="A69" s="8">
        <v>62</v>
      </c>
      <c r="B69" s="36" t="s">
        <v>40</v>
      </c>
      <c r="C69" s="36" t="s">
        <v>113</v>
      </c>
      <c r="D69" s="37">
        <v>200</v>
      </c>
      <c r="E69" s="14" t="s">
        <v>216</v>
      </c>
      <c r="F69" s="41">
        <v>4115892.95</v>
      </c>
      <c r="G69" s="43">
        <v>2684079.0699999998</v>
      </c>
      <c r="H69" s="43">
        <v>2684079.0699999998</v>
      </c>
    </row>
    <row r="70" spans="1:8" ht="29.25" thickBot="1">
      <c r="A70" s="8">
        <v>63</v>
      </c>
      <c r="B70" s="36" t="s">
        <v>40</v>
      </c>
      <c r="C70" s="36" t="s">
        <v>113</v>
      </c>
      <c r="D70" s="37">
        <v>300</v>
      </c>
      <c r="E70" s="7" t="s">
        <v>220</v>
      </c>
      <c r="F70" s="41">
        <v>17000</v>
      </c>
      <c r="G70" s="43">
        <v>0</v>
      </c>
      <c r="H70" s="43">
        <v>0</v>
      </c>
    </row>
    <row r="71" spans="1:8" ht="45" customHeight="1" thickBot="1">
      <c r="A71" s="8">
        <v>64</v>
      </c>
      <c r="B71" s="25" t="s">
        <v>40</v>
      </c>
      <c r="C71" s="25" t="s">
        <v>113</v>
      </c>
      <c r="D71" s="18">
        <v>400</v>
      </c>
      <c r="E71" s="7" t="s">
        <v>219</v>
      </c>
      <c r="F71" s="41">
        <v>1950000</v>
      </c>
      <c r="G71" s="40">
        <v>0</v>
      </c>
      <c r="H71" s="40">
        <v>0</v>
      </c>
    </row>
    <row r="72" spans="1:8" ht="22.5" customHeight="1" thickBot="1">
      <c r="A72" s="8">
        <v>65</v>
      </c>
      <c r="B72" s="36" t="s">
        <v>40</v>
      </c>
      <c r="C72" s="36" t="s">
        <v>113</v>
      </c>
      <c r="D72" s="37">
        <v>800</v>
      </c>
      <c r="E72" s="14" t="s">
        <v>217</v>
      </c>
      <c r="F72" s="41">
        <v>1125748.96</v>
      </c>
      <c r="G72" s="43">
        <v>0</v>
      </c>
      <c r="H72" s="43">
        <v>0</v>
      </c>
    </row>
    <row r="73" spans="1:8" ht="29.25" thickBot="1">
      <c r="A73" s="8">
        <v>66</v>
      </c>
      <c r="B73" s="87" t="s">
        <v>40</v>
      </c>
      <c r="C73" s="36" t="s">
        <v>309</v>
      </c>
      <c r="D73" s="37"/>
      <c r="E73" s="14" t="s">
        <v>310</v>
      </c>
      <c r="F73" s="41">
        <f>F74</f>
        <v>0</v>
      </c>
      <c r="G73" s="40">
        <f>G74</f>
        <v>6201898.7400000002</v>
      </c>
      <c r="H73" s="40">
        <f>H74</f>
        <v>0</v>
      </c>
    </row>
    <row r="74" spans="1:8" ht="15.75" thickBot="1">
      <c r="A74" s="8">
        <v>67</v>
      </c>
      <c r="B74" s="87" t="s">
        <v>40</v>
      </c>
      <c r="C74" s="36" t="s">
        <v>309</v>
      </c>
      <c r="D74" s="37">
        <v>800</v>
      </c>
      <c r="E74" s="14" t="s">
        <v>217</v>
      </c>
      <c r="F74" s="40">
        <v>0</v>
      </c>
      <c r="G74" s="40">
        <v>6201898.7400000002</v>
      </c>
      <c r="H74" s="40">
        <v>0</v>
      </c>
    </row>
    <row r="75" spans="1:8" ht="147" customHeight="1" thickBot="1">
      <c r="A75" s="8">
        <v>68</v>
      </c>
      <c r="B75" s="27" t="s">
        <v>40</v>
      </c>
      <c r="C75" s="25" t="s">
        <v>204</v>
      </c>
      <c r="D75" s="18"/>
      <c r="E75" s="54" t="s">
        <v>457</v>
      </c>
      <c r="F75" s="43">
        <f>F76</f>
        <v>110000</v>
      </c>
      <c r="G75" s="43">
        <f>G76</f>
        <v>300000</v>
      </c>
      <c r="H75" s="43">
        <f>H76</f>
        <v>300000</v>
      </c>
    </row>
    <row r="76" spans="1:8" ht="48.75" customHeight="1" thickBot="1">
      <c r="A76" s="8">
        <v>69</v>
      </c>
      <c r="B76" s="27" t="s">
        <v>40</v>
      </c>
      <c r="C76" s="25" t="s">
        <v>204</v>
      </c>
      <c r="D76" s="18">
        <v>200</v>
      </c>
      <c r="E76" s="14" t="s">
        <v>216</v>
      </c>
      <c r="F76" s="43">
        <v>110000</v>
      </c>
      <c r="G76" s="43">
        <v>300000</v>
      </c>
      <c r="H76" s="43">
        <v>300000</v>
      </c>
    </row>
    <row r="77" spans="1:8" ht="50.25" customHeight="1" thickBot="1">
      <c r="A77" s="8">
        <v>70</v>
      </c>
      <c r="B77" s="25" t="s">
        <v>40</v>
      </c>
      <c r="C77" s="25" t="s">
        <v>114</v>
      </c>
      <c r="D77" s="18"/>
      <c r="E77" s="7" t="s">
        <v>19</v>
      </c>
      <c r="F77" s="41">
        <f>F78+F79+F80</f>
        <v>90945140.930000007</v>
      </c>
      <c r="G77" s="41">
        <f>G78+G79+G80</f>
        <v>93081627.019999996</v>
      </c>
      <c r="H77" s="41">
        <f>H78+H79+H80</f>
        <v>138485602.75999999</v>
      </c>
    </row>
    <row r="78" spans="1:8" ht="117.75" customHeight="1" thickBot="1">
      <c r="A78" s="8">
        <v>71</v>
      </c>
      <c r="B78" s="36" t="s">
        <v>40</v>
      </c>
      <c r="C78" s="36" t="s">
        <v>114</v>
      </c>
      <c r="D78" s="37">
        <v>100</v>
      </c>
      <c r="E78" s="14" t="s">
        <v>215</v>
      </c>
      <c r="F78" s="44">
        <v>72420520.930000007</v>
      </c>
      <c r="G78" s="41">
        <v>80589627.019999996</v>
      </c>
      <c r="H78" s="41">
        <v>98578004.629999995</v>
      </c>
    </row>
    <row r="79" spans="1:8" ht="45" customHeight="1" thickBot="1">
      <c r="A79" s="8">
        <v>72</v>
      </c>
      <c r="B79" s="36" t="s">
        <v>40</v>
      </c>
      <c r="C79" s="36" t="s">
        <v>114</v>
      </c>
      <c r="D79" s="37">
        <v>200</v>
      </c>
      <c r="E79" s="14" t="s">
        <v>216</v>
      </c>
      <c r="F79" s="44">
        <v>18507240</v>
      </c>
      <c r="G79" s="41">
        <v>12492000</v>
      </c>
      <c r="H79" s="41">
        <v>39907598.130000003</v>
      </c>
    </row>
    <row r="80" spans="1:8" ht="17.25" customHeight="1" thickBot="1">
      <c r="A80" s="8">
        <v>73</v>
      </c>
      <c r="B80" s="25" t="s">
        <v>40</v>
      </c>
      <c r="C80" s="25" t="s">
        <v>114</v>
      </c>
      <c r="D80" s="18">
        <v>800</v>
      </c>
      <c r="E80" s="7" t="s">
        <v>217</v>
      </c>
      <c r="F80" s="41">
        <v>17380</v>
      </c>
      <c r="G80" s="41">
        <v>0</v>
      </c>
      <c r="H80" s="41">
        <v>0</v>
      </c>
    </row>
    <row r="81" spans="1:8" ht="46.5" customHeight="1" thickBot="1">
      <c r="A81" s="8">
        <v>74</v>
      </c>
      <c r="B81" s="25" t="s">
        <v>40</v>
      </c>
      <c r="C81" s="25" t="s">
        <v>67</v>
      </c>
      <c r="D81" s="18"/>
      <c r="E81" s="7" t="s">
        <v>70</v>
      </c>
      <c r="F81" s="44">
        <f>F82+F83</f>
        <v>6244327.5700000003</v>
      </c>
      <c r="G81" s="44">
        <f>G82+G83</f>
        <v>6211177.5700000003</v>
      </c>
      <c r="H81" s="44">
        <f>H82+H83</f>
        <v>6211177.5700000003</v>
      </c>
    </row>
    <row r="82" spans="1:8" ht="117.75" customHeight="1" thickBot="1">
      <c r="A82" s="8">
        <v>75</v>
      </c>
      <c r="B82" s="36" t="s">
        <v>40</v>
      </c>
      <c r="C82" s="36" t="s">
        <v>67</v>
      </c>
      <c r="D82" s="37">
        <v>100</v>
      </c>
      <c r="E82" s="14" t="s">
        <v>215</v>
      </c>
      <c r="F82" s="44">
        <v>6122177.5700000003</v>
      </c>
      <c r="G82" s="41">
        <v>6122177.5700000003</v>
      </c>
      <c r="H82" s="41">
        <v>6122177.5700000003</v>
      </c>
    </row>
    <row r="83" spans="1:8" ht="49.5" customHeight="1" thickBot="1">
      <c r="A83" s="8">
        <v>76</v>
      </c>
      <c r="B83" s="25" t="s">
        <v>40</v>
      </c>
      <c r="C83" s="25" t="s">
        <v>67</v>
      </c>
      <c r="D83" s="18">
        <v>200</v>
      </c>
      <c r="E83" s="7" t="s">
        <v>216</v>
      </c>
      <c r="F83" s="44">
        <v>122150</v>
      </c>
      <c r="G83" s="41">
        <v>89000</v>
      </c>
      <c r="H83" s="41">
        <v>89000</v>
      </c>
    </row>
    <row r="84" spans="1:8" ht="33.75" customHeight="1" thickBot="1">
      <c r="A84" s="8">
        <v>77</v>
      </c>
      <c r="B84" s="113" t="s">
        <v>40</v>
      </c>
      <c r="C84" s="35" t="s">
        <v>494</v>
      </c>
      <c r="D84" s="37"/>
      <c r="E84" s="63" t="s">
        <v>495</v>
      </c>
      <c r="F84" s="44">
        <f>F85</f>
        <v>51612</v>
      </c>
      <c r="G84" s="44">
        <f>G85</f>
        <v>0</v>
      </c>
      <c r="H84" s="44">
        <f>H85</f>
        <v>0</v>
      </c>
    </row>
    <row r="85" spans="1:8" ht="31.5" customHeight="1" thickBot="1">
      <c r="A85" s="8">
        <v>78</v>
      </c>
      <c r="B85" s="113" t="s">
        <v>40</v>
      </c>
      <c r="C85" s="35" t="s">
        <v>494</v>
      </c>
      <c r="D85" s="80">
        <v>300</v>
      </c>
      <c r="E85" s="63" t="s">
        <v>220</v>
      </c>
      <c r="F85" s="44">
        <v>51612</v>
      </c>
      <c r="G85" s="44">
        <v>0</v>
      </c>
      <c r="H85" s="44">
        <v>0</v>
      </c>
    </row>
    <row r="86" spans="1:8" s="17" customFormat="1" ht="133.5" customHeight="1" thickBot="1">
      <c r="A86" s="8">
        <v>79</v>
      </c>
      <c r="B86" s="25" t="s">
        <v>40</v>
      </c>
      <c r="C86" s="25" t="s">
        <v>144</v>
      </c>
      <c r="D86" s="18"/>
      <c r="E86" s="7" t="s">
        <v>529</v>
      </c>
      <c r="F86" s="41">
        <f>SUM(F87)</f>
        <v>200</v>
      </c>
      <c r="G86" s="41">
        <f>SUM(G87)</f>
        <v>200</v>
      </c>
      <c r="H86" s="41">
        <f>SUM(H87)</f>
        <v>200</v>
      </c>
    </row>
    <row r="87" spans="1:8" ht="46.5" customHeight="1" thickBot="1">
      <c r="A87" s="8">
        <v>80</v>
      </c>
      <c r="B87" s="25" t="s">
        <v>40</v>
      </c>
      <c r="C87" s="25" t="s">
        <v>144</v>
      </c>
      <c r="D87" s="18">
        <v>200</v>
      </c>
      <c r="E87" s="7" t="s">
        <v>216</v>
      </c>
      <c r="F87" s="41">
        <v>200</v>
      </c>
      <c r="G87" s="41">
        <v>200</v>
      </c>
      <c r="H87" s="41">
        <v>200</v>
      </c>
    </row>
    <row r="88" spans="1:8" ht="60" customHeight="1" thickBot="1">
      <c r="A88" s="8">
        <v>81</v>
      </c>
      <c r="B88" s="25" t="s">
        <v>40</v>
      </c>
      <c r="C88" s="25" t="s">
        <v>145</v>
      </c>
      <c r="D88" s="18"/>
      <c r="E88" s="14" t="s">
        <v>193</v>
      </c>
      <c r="F88" s="41">
        <f>F89+F90</f>
        <v>125800</v>
      </c>
      <c r="G88" s="41">
        <f>G89+G90</f>
        <v>130800</v>
      </c>
      <c r="H88" s="41">
        <f>H89+H90</f>
        <v>136000</v>
      </c>
    </row>
    <row r="89" spans="1:8" ht="119.25" customHeight="1" thickBot="1">
      <c r="A89" s="8">
        <v>82</v>
      </c>
      <c r="B89" s="36" t="s">
        <v>40</v>
      </c>
      <c r="C89" s="36" t="s">
        <v>145</v>
      </c>
      <c r="D89" s="37">
        <v>100</v>
      </c>
      <c r="E89" s="14" t="s">
        <v>215</v>
      </c>
      <c r="F89" s="44">
        <v>125542</v>
      </c>
      <c r="G89" s="41">
        <v>130800</v>
      </c>
      <c r="H89" s="41">
        <v>136000</v>
      </c>
    </row>
    <row r="90" spans="1:8" ht="57.75" thickBot="1">
      <c r="A90" s="8">
        <v>83</v>
      </c>
      <c r="B90" s="36" t="s">
        <v>40</v>
      </c>
      <c r="C90" s="36" t="s">
        <v>145</v>
      </c>
      <c r="D90" s="138">
        <v>200</v>
      </c>
      <c r="E90" s="7" t="s">
        <v>216</v>
      </c>
      <c r="F90" s="44">
        <v>258</v>
      </c>
      <c r="G90" s="41">
        <v>0</v>
      </c>
      <c r="H90" s="41">
        <v>0</v>
      </c>
    </row>
    <row r="91" spans="1:8" ht="25.5" customHeight="1" thickBot="1">
      <c r="A91" s="8">
        <v>84</v>
      </c>
      <c r="B91" s="84" t="s">
        <v>370</v>
      </c>
      <c r="C91" s="84"/>
      <c r="D91" s="85"/>
      <c r="E91" s="16" t="s">
        <v>368</v>
      </c>
      <c r="F91" s="41">
        <f t="shared" ref="F91:H94" si="3">F92</f>
        <v>1886000</v>
      </c>
      <c r="G91" s="41">
        <f t="shared" si="3"/>
        <v>2058000</v>
      </c>
      <c r="H91" s="41">
        <f t="shared" si="3"/>
        <v>2130000</v>
      </c>
    </row>
    <row r="92" spans="1:8" ht="33.75" customHeight="1" thickBot="1">
      <c r="A92" s="8">
        <v>85</v>
      </c>
      <c r="B92" s="84" t="s">
        <v>371</v>
      </c>
      <c r="C92" s="84"/>
      <c r="D92" s="85"/>
      <c r="E92" s="16" t="s">
        <v>369</v>
      </c>
      <c r="F92" s="41">
        <f t="shared" si="3"/>
        <v>1886000</v>
      </c>
      <c r="G92" s="41">
        <f t="shared" si="3"/>
        <v>2058000</v>
      </c>
      <c r="H92" s="41">
        <f t="shared" si="3"/>
        <v>2130000</v>
      </c>
    </row>
    <row r="93" spans="1:8" ht="72" thickBot="1">
      <c r="A93" s="8">
        <v>86</v>
      </c>
      <c r="B93" s="84" t="s">
        <v>371</v>
      </c>
      <c r="C93" s="28" t="s">
        <v>69</v>
      </c>
      <c r="D93" s="86"/>
      <c r="E93" s="7" t="s">
        <v>378</v>
      </c>
      <c r="F93" s="41">
        <f t="shared" si="3"/>
        <v>1886000</v>
      </c>
      <c r="G93" s="41">
        <f t="shared" si="3"/>
        <v>2058000</v>
      </c>
      <c r="H93" s="41">
        <f t="shared" si="3"/>
        <v>2130000</v>
      </c>
    </row>
    <row r="94" spans="1:8" ht="72" thickBot="1">
      <c r="A94" s="8">
        <v>87</v>
      </c>
      <c r="B94" s="84" t="s">
        <v>371</v>
      </c>
      <c r="C94" s="28" t="s">
        <v>76</v>
      </c>
      <c r="D94" s="86"/>
      <c r="E94" s="16" t="s">
        <v>380</v>
      </c>
      <c r="F94" s="41">
        <f t="shared" si="3"/>
        <v>1886000</v>
      </c>
      <c r="G94" s="41">
        <f t="shared" si="3"/>
        <v>2058000</v>
      </c>
      <c r="H94" s="41">
        <f t="shared" si="3"/>
        <v>2130000</v>
      </c>
    </row>
    <row r="95" spans="1:8" ht="57.75" thickBot="1">
      <c r="A95" s="8">
        <v>88</v>
      </c>
      <c r="B95" s="84" t="s">
        <v>371</v>
      </c>
      <c r="C95" s="28" t="s">
        <v>372</v>
      </c>
      <c r="D95" s="86"/>
      <c r="E95" s="7" t="s">
        <v>464</v>
      </c>
      <c r="F95" s="41">
        <f>F96+F97</f>
        <v>1886000</v>
      </c>
      <c r="G95" s="41">
        <f>G96+G97</f>
        <v>2058000</v>
      </c>
      <c r="H95" s="41">
        <f>H96+H97</f>
        <v>2130000</v>
      </c>
    </row>
    <row r="96" spans="1:8" ht="57.75" customHeight="1" thickBot="1">
      <c r="A96" s="8">
        <v>89</v>
      </c>
      <c r="B96" s="84" t="s">
        <v>371</v>
      </c>
      <c r="C96" s="28" t="s">
        <v>372</v>
      </c>
      <c r="D96" s="86">
        <v>100</v>
      </c>
      <c r="E96" s="16" t="s">
        <v>215</v>
      </c>
      <c r="F96" s="41">
        <v>1680783.19</v>
      </c>
      <c r="G96" s="41">
        <v>1680783.19</v>
      </c>
      <c r="H96" s="41">
        <v>1680783.19</v>
      </c>
    </row>
    <row r="97" spans="1:8" ht="48" customHeight="1" thickBot="1">
      <c r="A97" s="8">
        <v>90</v>
      </c>
      <c r="B97" s="84" t="s">
        <v>371</v>
      </c>
      <c r="C97" s="28" t="s">
        <v>372</v>
      </c>
      <c r="D97" s="86">
        <v>200</v>
      </c>
      <c r="E97" s="16" t="s">
        <v>216</v>
      </c>
      <c r="F97" s="41">
        <v>205216.81</v>
      </c>
      <c r="G97" s="41">
        <v>377216.81</v>
      </c>
      <c r="H97" s="41">
        <v>449216.81</v>
      </c>
    </row>
    <row r="98" spans="1:8" ht="60" customHeight="1" thickBot="1">
      <c r="A98" s="8">
        <v>91</v>
      </c>
      <c r="B98" s="25" t="s">
        <v>41</v>
      </c>
      <c r="C98" s="25"/>
      <c r="D98" s="18"/>
      <c r="E98" s="7" t="s">
        <v>263</v>
      </c>
      <c r="F98" s="40">
        <f>SUM(F99,F104,F128)</f>
        <v>20060351.039999999</v>
      </c>
      <c r="G98" s="40">
        <f>SUM(G99,G104,G128)</f>
        <v>13427200</v>
      </c>
      <c r="H98" s="40">
        <f>SUM(H99,H104,H128)</f>
        <v>13427200</v>
      </c>
    </row>
    <row r="99" spans="1:8" ht="17.25" customHeight="1" thickBot="1">
      <c r="A99" s="8">
        <v>92</v>
      </c>
      <c r="B99" s="25" t="s">
        <v>42</v>
      </c>
      <c r="C99" s="25"/>
      <c r="D99" s="18"/>
      <c r="E99" s="7" t="s">
        <v>221</v>
      </c>
      <c r="F99" s="40">
        <f t="shared" ref="F99:H102" si="4">SUM(F100)</f>
        <v>67000</v>
      </c>
      <c r="G99" s="40">
        <f t="shared" si="4"/>
        <v>100000</v>
      </c>
      <c r="H99" s="40">
        <f t="shared" si="4"/>
        <v>100000</v>
      </c>
    </row>
    <row r="100" spans="1:8" ht="72" thickBot="1">
      <c r="A100" s="8">
        <v>93</v>
      </c>
      <c r="B100" s="25" t="s">
        <v>42</v>
      </c>
      <c r="C100" s="25" t="s">
        <v>69</v>
      </c>
      <c r="D100" s="18"/>
      <c r="E100" s="7" t="s">
        <v>378</v>
      </c>
      <c r="F100" s="40">
        <f t="shared" si="4"/>
        <v>67000</v>
      </c>
      <c r="G100" s="40">
        <f t="shared" si="4"/>
        <v>100000</v>
      </c>
      <c r="H100" s="40">
        <f t="shared" si="4"/>
        <v>100000</v>
      </c>
    </row>
    <row r="101" spans="1:8" ht="72" thickBot="1">
      <c r="A101" s="8">
        <v>94</v>
      </c>
      <c r="B101" s="25" t="s">
        <v>42</v>
      </c>
      <c r="C101" s="25" t="s">
        <v>76</v>
      </c>
      <c r="D101" s="18"/>
      <c r="E101" s="16" t="s">
        <v>380</v>
      </c>
      <c r="F101" s="40">
        <f>F102</f>
        <v>67000</v>
      </c>
      <c r="G101" s="40">
        <f>G102</f>
        <v>100000</v>
      </c>
      <c r="H101" s="40">
        <f>H102</f>
        <v>100000</v>
      </c>
    </row>
    <row r="102" spans="1:8" ht="102.75" customHeight="1" thickBot="1">
      <c r="A102" s="8">
        <v>95</v>
      </c>
      <c r="B102" s="25" t="s">
        <v>42</v>
      </c>
      <c r="C102" s="25" t="s">
        <v>177</v>
      </c>
      <c r="D102" s="18"/>
      <c r="E102" s="14" t="s">
        <v>77</v>
      </c>
      <c r="F102" s="40">
        <f t="shared" si="4"/>
        <v>67000</v>
      </c>
      <c r="G102" s="40">
        <f t="shared" si="4"/>
        <v>100000</v>
      </c>
      <c r="H102" s="40">
        <f t="shared" si="4"/>
        <v>100000</v>
      </c>
    </row>
    <row r="103" spans="1:8" ht="45" customHeight="1" thickBot="1">
      <c r="A103" s="8">
        <v>96</v>
      </c>
      <c r="B103" s="25" t="s">
        <v>42</v>
      </c>
      <c r="C103" s="25" t="s">
        <v>177</v>
      </c>
      <c r="D103" s="18">
        <v>200</v>
      </c>
      <c r="E103" s="14" t="s">
        <v>216</v>
      </c>
      <c r="F103" s="43">
        <v>67000</v>
      </c>
      <c r="G103" s="40">
        <v>100000</v>
      </c>
      <c r="H103" s="40">
        <v>100000</v>
      </c>
    </row>
    <row r="104" spans="1:8" ht="60.75" customHeight="1" thickBot="1">
      <c r="A104" s="8">
        <v>97</v>
      </c>
      <c r="B104" s="25" t="s">
        <v>43</v>
      </c>
      <c r="C104" s="25"/>
      <c r="D104" s="18"/>
      <c r="E104" s="7" t="s">
        <v>222</v>
      </c>
      <c r="F104" s="40">
        <f>F105</f>
        <v>19018251.039999999</v>
      </c>
      <c r="G104" s="40">
        <f>G105</f>
        <v>12640600</v>
      </c>
      <c r="H104" s="40">
        <f>H105</f>
        <v>12640600</v>
      </c>
    </row>
    <row r="105" spans="1:8" ht="72" thickBot="1">
      <c r="A105" s="8">
        <v>98</v>
      </c>
      <c r="B105" s="25" t="s">
        <v>43</v>
      </c>
      <c r="C105" s="25" t="s">
        <v>69</v>
      </c>
      <c r="D105" s="18"/>
      <c r="E105" s="7" t="s">
        <v>378</v>
      </c>
      <c r="F105" s="40">
        <f t="shared" ref="F105:H105" si="5">SUM(F106)</f>
        <v>19018251.039999999</v>
      </c>
      <c r="G105" s="40">
        <f t="shared" si="5"/>
        <v>12640600</v>
      </c>
      <c r="H105" s="40">
        <f t="shared" si="5"/>
        <v>12640600</v>
      </c>
    </row>
    <row r="106" spans="1:8" ht="72" thickBot="1">
      <c r="A106" s="8">
        <v>99</v>
      </c>
      <c r="B106" s="25" t="s">
        <v>43</v>
      </c>
      <c r="C106" s="25" t="s">
        <v>76</v>
      </c>
      <c r="D106" s="18"/>
      <c r="E106" s="16" t="s">
        <v>380</v>
      </c>
      <c r="F106" s="40">
        <f>F107+F109+F111+F113+F115+F117+F119+F121+F124+F126</f>
        <v>19018251.039999999</v>
      </c>
      <c r="G106" s="40">
        <f>G107+G109+G111+G113+G115+G117+G119+G121+G124+G126</f>
        <v>12640600</v>
      </c>
      <c r="H106" s="40">
        <f>H107+H109+H111+H113+H115+H117+H119+H121+H124+H126</f>
        <v>12640600</v>
      </c>
    </row>
    <row r="107" spans="1:8" ht="47.25" customHeight="1" thickBot="1">
      <c r="A107" s="8">
        <v>100</v>
      </c>
      <c r="B107" s="25" t="s">
        <v>43</v>
      </c>
      <c r="C107" s="25" t="s">
        <v>128</v>
      </c>
      <c r="D107" s="18"/>
      <c r="E107" s="7" t="s">
        <v>410</v>
      </c>
      <c r="F107" s="40">
        <f>SUM(F108)</f>
        <v>150000</v>
      </c>
      <c r="G107" s="40">
        <f>SUM(G108)</f>
        <v>150000</v>
      </c>
      <c r="H107" s="40">
        <f>SUM(H108)</f>
        <v>150000</v>
      </c>
    </row>
    <row r="108" spans="1:8" ht="45.75" customHeight="1" thickBot="1">
      <c r="A108" s="8">
        <v>101</v>
      </c>
      <c r="B108" s="25" t="s">
        <v>43</v>
      </c>
      <c r="C108" s="25" t="s">
        <v>128</v>
      </c>
      <c r="D108" s="18">
        <v>200</v>
      </c>
      <c r="E108" s="7" t="s">
        <v>216</v>
      </c>
      <c r="F108" s="40">
        <v>150000</v>
      </c>
      <c r="G108" s="40">
        <v>150000</v>
      </c>
      <c r="H108" s="40">
        <v>150000</v>
      </c>
    </row>
    <row r="109" spans="1:8" ht="89.25" customHeight="1" thickBot="1">
      <c r="A109" s="8">
        <v>102</v>
      </c>
      <c r="B109" s="25" t="s">
        <v>43</v>
      </c>
      <c r="C109" s="25" t="s">
        <v>129</v>
      </c>
      <c r="D109" s="18"/>
      <c r="E109" s="7" t="s">
        <v>411</v>
      </c>
      <c r="F109" s="43">
        <f>SUM(F110)</f>
        <v>730251.04</v>
      </c>
      <c r="G109" s="40">
        <f>SUM(G110)</f>
        <v>525600</v>
      </c>
      <c r="H109" s="40">
        <f>SUM(H110)</f>
        <v>525600</v>
      </c>
    </row>
    <row r="110" spans="1:8" ht="45" customHeight="1" thickBot="1">
      <c r="A110" s="8">
        <v>103</v>
      </c>
      <c r="B110" s="25" t="s">
        <v>43</v>
      </c>
      <c r="C110" s="25" t="s">
        <v>129</v>
      </c>
      <c r="D110" s="18">
        <v>200</v>
      </c>
      <c r="E110" s="7" t="s">
        <v>216</v>
      </c>
      <c r="F110" s="40">
        <v>730251.04</v>
      </c>
      <c r="G110" s="40">
        <v>525600</v>
      </c>
      <c r="H110" s="40">
        <v>525600</v>
      </c>
    </row>
    <row r="111" spans="1:8" ht="77.25" customHeight="1" thickBot="1">
      <c r="A111" s="8">
        <v>104</v>
      </c>
      <c r="B111" s="25" t="s">
        <v>43</v>
      </c>
      <c r="C111" s="25" t="s">
        <v>179</v>
      </c>
      <c r="D111" s="18"/>
      <c r="E111" s="19" t="s">
        <v>78</v>
      </c>
      <c r="F111" s="40">
        <f>SUM(F112)</f>
        <v>3584000</v>
      </c>
      <c r="G111" s="40">
        <f>SUM(G112)</f>
        <v>200000</v>
      </c>
      <c r="H111" s="40">
        <f>SUM(H112)</f>
        <v>200000</v>
      </c>
    </row>
    <row r="112" spans="1:8" ht="45" customHeight="1" thickBot="1">
      <c r="A112" s="8">
        <v>105</v>
      </c>
      <c r="B112" s="25" t="s">
        <v>43</v>
      </c>
      <c r="C112" s="25" t="s">
        <v>179</v>
      </c>
      <c r="D112" s="18">
        <v>200</v>
      </c>
      <c r="E112" s="7" t="s">
        <v>216</v>
      </c>
      <c r="F112" s="40">
        <v>3584000</v>
      </c>
      <c r="G112" s="40">
        <v>200000</v>
      </c>
      <c r="H112" s="40">
        <v>200000</v>
      </c>
    </row>
    <row r="113" spans="1:8" ht="36" customHeight="1" thickBot="1">
      <c r="A113" s="8">
        <v>106</v>
      </c>
      <c r="B113" s="25" t="s">
        <v>43</v>
      </c>
      <c r="C113" s="25" t="s">
        <v>180</v>
      </c>
      <c r="D113" s="18"/>
      <c r="E113" s="19" t="s">
        <v>79</v>
      </c>
      <c r="F113" s="40">
        <f>SUM(F114)</f>
        <v>3404000</v>
      </c>
      <c r="G113" s="40">
        <f>SUM(G114)</f>
        <v>200000</v>
      </c>
      <c r="H113" s="40">
        <f>SUM(H114)</f>
        <v>200000</v>
      </c>
    </row>
    <row r="114" spans="1:8" ht="45" customHeight="1" thickBot="1">
      <c r="A114" s="8">
        <v>107</v>
      </c>
      <c r="B114" s="25" t="s">
        <v>43</v>
      </c>
      <c r="C114" s="25" t="s">
        <v>180</v>
      </c>
      <c r="D114" s="18">
        <v>200</v>
      </c>
      <c r="E114" s="7" t="s">
        <v>216</v>
      </c>
      <c r="F114" s="40">
        <v>3404000</v>
      </c>
      <c r="G114" s="40">
        <v>200000</v>
      </c>
      <c r="H114" s="40">
        <v>200000</v>
      </c>
    </row>
    <row r="115" spans="1:8" ht="45.75" customHeight="1" thickBot="1">
      <c r="A115" s="8">
        <v>108</v>
      </c>
      <c r="B115" s="25" t="s">
        <v>43</v>
      </c>
      <c r="C115" s="25" t="s">
        <v>130</v>
      </c>
      <c r="D115" s="18"/>
      <c r="E115" s="19" t="s">
        <v>412</v>
      </c>
      <c r="F115" s="40">
        <f>SUM(F116)</f>
        <v>540000</v>
      </c>
      <c r="G115" s="40">
        <f>SUM(G116)</f>
        <v>500000</v>
      </c>
      <c r="H115" s="40">
        <f>SUM(H116)</f>
        <v>500000</v>
      </c>
    </row>
    <row r="116" spans="1:8" ht="45" customHeight="1" thickBot="1">
      <c r="A116" s="8">
        <v>109</v>
      </c>
      <c r="B116" s="25" t="s">
        <v>43</v>
      </c>
      <c r="C116" s="25" t="s">
        <v>130</v>
      </c>
      <c r="D116" s="18">
        <v>200</v>
      </c>
      <c r="E116" s="7" t="s">
        <v>216</v>
      </c>
      <c r="F116" s="40">
        <v>540000</v>
      </c>
      <c r="G116" s="40">
        <v>500000</v>
      </c>
      <c r="H116" s="40">
        <v>500000</v>
      </c>
    </row>
    <row r="117" spans="1:8" ht="60.75" customHeight="1" thickBot="1">
      <c r="A117" s="8">
        <v>110</v>
      </c>
      <c r="B117" s="25" t="s">
        <v>43</v>
      </c>
      <c r="C117" s="25" t="s">
        <v>131</v>
      </c>
      <c r="D117" s="18"/>
      <c r="E117" s="19" t="s">
        <v>413</v>
      </c>
      <c r="F117" s="40">
        <f>SUM(F118)</f>
        <v>100000</v>
      </c>
      <c r="G117" s="40">
        <f>SUM(G118)</f>
        <v>100000</v>
      </c>
      <c r="H117" s="40">
        <f>SUM(H118)</f>
        <v>100000</v>
      </c>
    </row>
    <row r="118" spans="1:8" ht="45" customHeight="1" thickBot="1">
      <c r="A118" s="8">
        <v>111</v>
      </c>
      <c r="B118" s="25" t="s">
        <v>43</v>
      </c>
      <c r="C118" s="25" t="s">
        <v>131</v>
      </c>
      <c r="D118" s="18">
        <v>200</v>
      </c>
      <c r="E118" s="7" t="s">
        <v>216</v>
      </c>
      <c r="F118" s="40">
        <v>100000</v>
      </c>
      <c r="G118" s="40">
        <v>100000</v>
      </c>
      <c r="H118" s="40">
        <v>100000</v>
      </c>
    </row>
    <row r="119" spans="1:8" ht="57.75" thickBot="1">
      <c r="A119" s="8">
        <v>112</v>
      </c>
      <c r="B119" s="25" t="s">
        <v>43</v>
      </c>
      <c r="C119" s="25" t="s">
        <v>175</v>
      </c>
      <c r="D119" s="18"/>
      <c r="E119" s="7" t="s">
        <v>205</v>
      </c>
      <c r="F119" s="43">
        <f>SUM(F120)</f>
        <v>436000</v>
      </c>
      <c r="G119" s="40">
        <f>SUM(G120)</f>
        <v>896000</v>
      </c>
      <c r="H119" s="40">
        <f>SUM(H120)</f>
        <v>896000</v>
      </c>
    </row>
    <row r="120" spans="1:8" ht="45" customHeight="1" thickBot="1">
      <c r="A120" s="8">
        <v>113</v>
      </c>
      <c r="B120" s="36" t="s">
        <v>43</v>
      </c>
      <c r="C120" s="36" t="s">
        <v>175</v>
      </c>
      <c r="D120" s="37">
        <v>200</v>
      </c>
      <c r="E120" s="14" t="s">
        <v>216</v>
      </c>
      <c r="F120" s="40">
        <v>436000</v>
      </c>
      <c r="G120" s="40">
        <v>896000</v>
      </c>
      <c r="H120" s="40">
        <v>896000</v>
      </c>
    </row>
    <row r="121" spans="1:8" ht="76.5" customHeight="1" thickBot="1">
      <c r="A121" s="8">
        <v>114</v>
      </c>
      <c r="B121" s="25" t="s">
        <v>43</v>
      </c>
      <c r="C121" s="25" t="s">
        <v>176</v>
      </c>
      <c r="D121" s="18"/>
      <c r="E121" s="7" t="s">
        <v>414</v>
      </c>
      <c r="F121" s="40">
        <f>F122+F123</f>
        <v>9969000</v>
      </c>
      <c r="G121" s="40">
        <f>G122+G123</f>
        <v>9969000</v>
      </c>
      <c r="H121" s="40">
        <f>H122+H123</f>
        <v>9969000</v>
      </c>
    </row>
    <row r="122" spans="1:8" ht="116.25" customHeight="1" thickBot="1">
      <c r="A122" s="8">
        <v>115</v>
      </c>
      <c r="B122" s="25" t="s">
        <v>43</v>
      </c>
      <c r="C122" s="25" t="s">
        <v>176</v>
      </c>
      <c r="D122" s="18">
        <v>100</v>
      </c>
      <c r="E122" s="7" t="s">
        <v>215</v>
      </c>
      <c r="F122" s="40">
        <v>8259000</v>
      </c>
      <c r="G122" s="40">
        <v>8259000</v>
      </c>
      <c r="H122" s="40">
        <v>8259000</v>
      </c>
    </row>
    <row r="123" spans="1:8" ht="45" customHeight="1" thickBot="1">
      <c r="A123" s="8">
        <v>116</v>
      </c>
      <c r="B123" s="25" t="s">
        <v>43</v>
      </c>
      <c r="C123" s="25" t="s">
        <v>176</v>
      </c>
      <c r="D123" s="18">
        <v>200</v>
      </c>
      <c r="E123" s="7" t="s">
        <v>216</v>
      </c>
      <c r="F123" s="40">
        <v>1710000</v>
      </c>
      <c r="G123" s="40">
        <v>1710000</v>
      </c>
      <c r="H123" s="40">
        <v>1710000</v>
      </c>
    </row>
    <row r="124" spans="1:8" ht="33" customHeight="1" thickBot="1">
      <c r="A124" s="8">
        <v>117</v>
      </c>
      <c r="B124" s="35" t="s">
        <v>43</v>
      </c>
      <c r="C124" s="35" t="s">
        <v>282</v>
      </c>
      <c r="D124" s="37"/>
      <c r="E124" s="63" t="s">
        <v>283</v>
      </c>
      <c r="F124" s="43">
        <f>F125</f>
        <v>5000</v>
      </c>
      <c r="G124" s="43">
        <f>G125</f>
        <v>0</v>
      </c>
      <c r="H124" s="43">
        <f>H125</f>
        <v>0</v>
      </c>
    </row>
    <row r="125" spans="1:8" ht="45" customHeight="1" thickBot="1">
      <c r="A125" s="8">
        <v>118</v>
      </c>
      <c r="B125" s="35" t="s">
        <v>43</v>
      </c>
      <c r="C125" s="35" t="s">
        <v>282</v>
      </c>
      <c r="D125" s="114">
        <v>200</v>
      </c>
      <c r="E125" s="14" t="s">
        <v>216</v>
      </c>
      <c r="F125" s="43">
        <v>5000</v>
      </c>
      <c r="G125" s="43">
        <v>0</v>
      </c>
      <c r="H125" s="43">
        <v>0</v>
      </c>
    </row>
    <row r="126" spans="1:8" ht="34.5" customHeight="1" thickBot="1">
      <c r="A126" s="8">
        <v>119</v>
      </c>
      <c r="B126" s="25" t="s">
        <v>43</v>
      </c>
      <c r="C126" s="25" t="s">
        <v>178</v>
      </c>
      <c r="D126" s="18"/>
      <c r="E126" s="7" t="s">
        <v>127</v>
      </c>
      <c r="F126" s="40">
        <f>SUM(F127)</f>
        <v>100000</v>
      </c>
      <c r="G126" s="40">
        <f>SUM(G127)</f>
        <v>100000</v>
      </c>
      <c r="H126" s="40">
        <f>SUM(H127)</f>
        <v>100000</v>
      </c>
    </row>
    <row r="127" spans="1:8" ht="45" customHeight="1" thickBot="1">
      <c r="A127" s="8">
        <v>120</v>
      </c>
      <c r="B127" s="25" t="s">
        <v>43</v>
      </c>
      <c r="C127" s="25" t="s">
        <v>178</v>
      </c>
      <c r="D127" s="18">
        <v>200</v>
      </c>
      <c r="E127" s="7" t="s">
        <v>216</v>
      </c>
      <c r="F127" s="40">
        <v>100000</v>
      </c>
      <c r="G127" s="40">
        <v>100000</v>
      </c>
      <c r="H127" s="40">
        <v>100000</v>
      </c>
    </row>
    <row r="128" spans="1:8" ht="45" customHeight="1" thickBot="1">
      <c r="A128" s="8">
        <v>121</v>
      </c>
      <c r="B128" s="25" t="s">
        <v>110</v>
      </c>
      <c r="C128" s="25"/>
      <c r="D128" s="18"/>
      <c r="E128" s="7" t="s">
        <v>111</v>
      </c>
      <c r="F128" s="40">
        <f t="shared" ref="F128:H129" si="6">SUM(F129)</f>
        <v>975100</v>
      </c>
      <c r="G128" s="40">
        <f t="shared" si="6"/>
        <v>686600</v>
      </c>
      <c r="H128" s="40">
        <f t="shared" si="6"/>
        <v>686600</v>
      </c>
    </row>
    <row r="129" spans="1:8" ht="74.25" customHeight="1" thickBot="1">
      <c r="A129" s="8">
        <v>122</v>
      </c>
      <c r="B129" s="25" t="s">
        <v>110</v>
      </c>
      <c r="C129" s="25" t="s">
        <v>69</v>
      </c>
      <c r="D129" s="18"/>
      <c r="E129" s="7" t="s">
        <v>378</v>
      </c>
      <c r="F129" s="40">
        <f t="shared" si="6"/>
        <v>975100</v>
      </c>
      <c r="G129" s="40">
        <f t="shared" si="6"/>
        <v>686600</v>
      </c>
      <c r="H129" s="40">
        <f t="shared" si="6"/>
        <v>686600</v>
      </c>
    </row>
    <row r="130" spans="1:8" ht="72.75" customHeight="1" thickBot="1">
      <c r="A130" s="8">
        <v>123</v>
      </c>
      <c r="B130" s="25" t="s">
        <v>110</v>
      </c>
      <c r="C130" s="25" t="s">
        <v>76</v>
      </c>
      <c r="D130" s="18"/>
      <c r="E130" s="16" t="s">
        <v>380</v>
      </c>
      <c r="F130" s="40">
        <f>F131+F133+F135+F137+F139+F141</f>
        <v>975100</v>
      </c>
      <c r="G130" s="40">
        <f>G131+G133+G135+G137+G139+G141</f>
        <v>686600</v>
      </c>
      <c r="H130" s="40">
        <f>H131+H133+H135+H137+H139+H141</f>
        <v>686600</v>
      </c>
    </row>
    <row r="131" spans="1:8" ht="86.25" customHeight="1" thickBot="1">
      <c r="A131" s="8">
        <v>124</v>
      </c>
      <c r="B131" s="25" t="s">
        <v>110</v>
      </c>
      <c r="C131" s="25" t="s">
        <v>132</v>
      </c>
      <c r="D131" s="18"/>
      <c r="E131" s="7" t="s">
        <v>415</v>
      </c>
      <c r="F131" s="40">
        <f>SUM(F132)</f>
        <v>756000</v>
      </c>
      <c r="G131" s="40">
        <f>SUM(G132)</f>
        <v>456000</v>
      </c>
      <c r="H131" s="40">
        <f>SUM(H132)</f>
        <v>456000</v>
      </c>
    </row>
    <row r="132" spans="1:8" ht="45" customHeight="1" thickBot="1">
      <c r="A132" s="8">
        <v>125</v>
      </c>
      <c r="B132" s="36" t="s">
        <v>110</v>
      </c>
      <c r="C132" s="36" t="s">
        <v>132</v>
      </c>
      <c r="D132" s="37">
        <v>200</v>
      </c>
      <c r="E132" s="14" t="s">
        <v>216</v>
      </c>
      <c r="F132" s="40">
        <v>756000</v>
      </c>
      <c r="G132" s="40">
        <v>456000</v>
      </c>
      <c r="H132" s="40">
        <v>456000</v>
      </c>
    </row>
    <row r="133" spans="1:8" ht="48" customHeight="1" thickBot="1">
      <c r="A133" s="8">
        <v>126</v>
      </c>
      <c r="B133" s="25" t="s">
        <v>110</v>
      </c>
      <c r="C133" s="25" t="s">
        <v>181</v>
      </c>
      <c r="D133" s="18"/>
      <c r="E133" s="16" t="s">
        <v>112</v>
      </c>
      <c r="F133" s="40">
        <f>SUM(F134)</f>
        <v>201000</v>
      </c>
      <c r="G133" s="40">
        <f>SUM(G134)</f>
        <v>210000</v>
      </c>
      <c r="H133" s="40">
        <f>SUM(H134)</f>
        <v>210000</v>
      </c>
    </row>
    <row r="134" spans="1:8" ht="57.75" thickBot="1">
      <c r="A134" s="8">
        <v>127</v>
      </c>
      <c r="B134" s="25" t="s">
        <v>110</v>
      </c>
      <c r="C134" s="25" t="s">
        <v>181</v>
      </c>
      <c r="D134" s="18">
        <v>600</v>
      </c>
      <c r="E134" s="7" t="s">
        <v>218</v>
      </c>
      <c r="F134" s="40">
        <v>201000</v>
      </c>
      <c r="G134" s="40">
        <v>210000</v>
      </c>
      <c r="H134" s="40">
        <v>210000</v>
      </c>
    </row>
    <row r="135" spans="1:8" ht="30.75" customHeight="1" thickBot="1">
      <c r="A135" s="8">
        <v>128</v>
      </c>
      <c r="B135" s="25" t="s">
        <v>110</v>
      </c>
      <c r="C135" s="25" t="s">
        <v>282</v>
      </c>
      <c r="D135" s="18"/>
      <c r="E135" s="7" t="s">
        <v>283</v>
      </c>
      <c r="F135" s="40">
        <f>SUM(F136)</f>
        <v>0</v>
      </c>
      <c r="G135" s="40">
        <f>SUM(G136)</f>
        <v>5000</v>
      </c>
      <c r="H135" s="40">
        <f>SUM(H136)</f>
        <v>5000</v>
      </c>
    </row>
    <row r="136" spans="1:8" ht="47.25" customHeight="1" thickBot="1">
      <c r="A136" s="8">
        <v>129</v>
      </c>
      <c r="B136" s="25" t="s">
        <v>110</v>
      </c>
      <c r="C136" s="25" t="s">
        <v>282</v>
      </c>
      <c r="D136" s="18">
        <v>200</v>
      </c>
      <c r="E136" s="7" t="s">
        <v>216</v>
      </c>
      <c r="F136" s="43">
        <v>0</v>
      </c>
      <c r="G136" s="40">
        <v>5000</v>
      </c>
      <c r="H136" s="40">
        <v>5000</v>
      </c>
    </row>
    <row r="137" spans="1:8" ht="29.25" thickBot="1">
      <c r="A137" s="8">
        <v>130</v>
      </c>
      <c r="B137" s="25" t="s">
        <v>110</v>
      </c>
      <c r="C137" s="25" t="s">
        <v>348</v>
      </c>
      <c r="D137" s="18"/>
      <c r="E137" s="7" t="s">
        <v>349</v>
      </c>
      <c r="F137" s="40">
        <f>F138</f>
        <v>8100</v>
      </c>
      <c r="G137" s="40">
        <f>G138</f>
        <v>5600</v>
      </c>
      <c r="H137" s="40">
        <f>H138</f>
        <v>5600</v>
      </c>
    </row>
    <row r="138" spans="1:8" ht="47.25" customHeight="1" thickBot="1">
      <c r="A138" s="8">
        <v>131</v>
      </c>
      <c r="B138" s="25" t="s">
        <v>110</v>
      </c>
      <c r="C138" s="25" t="s">
        <v>348</v>
      </c>
      <c r="D138" s="18">
        <v>200</v>
      </c>
      <c r="E138" s="7" t="s">
        <v>216</v>
      </c>
      <c r="F138" s="40">
        <v>8100</v>
      </c>
      <c r="G138" s="40">
        <v>5600</v>
      </c>
      <c r="H138" s="40">
        <v>5600</v>
      </c>
    </row>
    <row r="139" spans="1:8" ht="63" customHeight="1" thickBot="1">
      <c r="A139" s="8">
        <v>132</v>
      </c>
      <c r="B139" s="25" t="s">
        <v>110</v>
      </c>
      <c r="C139" s="30" t="s">
        <v>213</v>
      </c>
      <c r="D139" s="18"/>
      <c r="E139" s="8" t="s">
        <v>416</v>
      </c>
      <c r="F139" s="40">
        <f>SUM(F140)</f>
        <v>5000</v>
      </c>
      <c r="G139" s="40">
        <f>SUM(G140)</f>
        <v>5000</v>
      </c>
      <c r="H139" s="40">
        <f>SUM(H140)</f>
        <v>5000</v>
      </c>
    </row>
    <row r="140" spans="1:8" ht="45" customHeight="1" thickBot="1">
      <c r="A140" s="8">
        <v>133</v>
      </c>
      <c r="B140" s="25" t="s">
        <v>110</v>
      </c>
      <c r="C140" s="30" t="s">
        <v>213</v>
      </c>
      <c r="D140" s="18">
        <v>200</v>
      </c>
      <c r="E140" s="7" t="s">
        <v>216</v>
      </c>
      <c r="F140" s="40">
        <v>5000</v>
      </c>
      <c r="G140" s="40">
        <v>5000</v>
      </c>
      <c r="H140" s="40">
        <v>5000</v>
      </c>
    </row>
    <row r="141" spans="1:8" ht="60.75" customHeight="1" thickBot="1">
      <c r="A141" s="8">
        <v>134</v>
      </c>
      <c r="B141" s="25" t="s">
        <v>110</v>
      </c>
      <c r="C141" s="31" t="s">
        <v>214</v>
      </c>
      <c r="D141" s="18"/>
      <c r="E141" s="8" t="s">
        <v>417</v>
      </c>
      <c r="F141" s="40">
        <f>SUM(F142)</f>
        <v>5000</v>
      </c>
      <c r="G141" s="40">
        <f>SUM(G142)</f>
        <v>5000</v>
      </c>
      <c r="H141" s="40">
        <f>SUM(H142)</f>
        <v>5000</v>
      </c>
    </row>
    <row r="142" spans="1:8" ht="45" customHeight="1" thickBot="1">
      <c r="A142" s="8">
        <v>135</v>
      </c>
      <c r="B142" s="25" t="s">
        <v>110</v>
      </c>
      <c r="C142" s="31" t="s">
        <v>214</v>
      </c>
      <c r="D142" s="18">
        <v>200</v>
      </c>
      <c r="E142" s="7" t="s">
        <v>216</v>
      </c>
      <c r="F142" s="40">
        <v>5000</v>
      </c>
      <c r="G142" s="40">
        <v>5000</v>
      </c>
      <c r="H142" s="40">
        <v>5000</v>
      </c>
    </row>
    <row r="143" spans="1:8" ht="29.25" thickBot="1">
      <c r="A143" s="8">
        <v>136</v>
      </c>
      <c r="B143" s="25" t="s">
        <v>44</v>
      </c>
      <c r="C143" s="25"/>
      <c r="D143" s="18"/>
      <c r="E143" s="7" t="s">
        <v>264</v>
      </c>
      <c r="F143" s="40">
        <f>F144+F150+F157+F164+F171+F192</f>
        <v>172066664.77000001</v>
      </c>
      <c r="G143" s="40">
        <f>G144+G150+G157+G164+G171+G192</f>
        <v>124142406.09</v>
      </c>
      <c r="H143" s="40">
        <f>H144+H150+H157+H164+H171+H192</f>
        <v>130012606.09</v>
      </c>
    </row>
    <row r="144" spans="1:8" ht="19.5" customHeight="1" thickBot="1">
      <c r="A144" s="8">
        <v>137</v>
      </c>
      <c r="B144" s="25" t="s">
        <v>45</v>
      </c>
      <c r="C144" s="25"/>
      <c r="D144" s="18"/>
      <c r="E144" s="7" t="s">
        <v>2</v>
      </c>
      <c r="F144" s="41">
        <f t="shared" ref="F144:G146" si="7">SUM(F145)</f>
        <v>662800</v>
      </c>
      <c r="G144" s="41">
        <f t="shared" si="7"/>
        <v>662800</v>
      </c>
      <c r="H144" s="41">
        <f>SUM(H145)</f>
        <v>662800</v>
      </c>
    </row>
    <row r="145" spans="1:8" ht="31.5" customHeight="1" thickBot="1">
      <c r="A145" s="8">
        <v>138</v>
      </c>
      <c r="B145" s="25" t="s">
        <v>45</v>
      </c>
      <c r="C145" s="25" t="s">
        <v>65</v>
      </c>
      <c r="D145" s="18"/>
      <c r="E145" s="7" t="s">
        <v>206</v>
      </c>
      <c r="F145" s="41">
        <f>F146+F148</f>
        <v>662800</v>
      </c>
      <c r="G145" s="41">
        <f>G146+G148</f>
        <v>662800</v>
      </c>
      <c r="H145" s="41">
        <f>H146+H148</f>
        <v>662800</v>
      </c>
    </row>
    <row r="146" spans="1:8" ht="88.5" customHeight="1" thickBot="1">
      <c r="A146" s="8">
        <v>139</v>
      </c>
      <c r="B146" s="25" t="s">
        <v>45</v>
      </c>
      <c r="C146" s="25" t="s">
        <v>149</v>
      </c>
      <c r="D146" s="18"/>
      <c r="E146" s="55" t="s">
        <v>231</v>
      </c>
      <c r="F146" s="41">
        <f t="shared" si="7"/>
        <v>546600</v>
      </c>
      <c r="G146" s="41">
        <f t="shared" si="7"/>
        <v>546600</v>
      </c>
      <c r="H146" s="41">
        <f>SUM(H147)</f>
        <v>546600</v>
      </c>
    </row>
    <row r="147" spans="1:8" ht="44.25" customHeight="1" thickBot="1">
      <c r="A147" s="8">
        <v>140</v>
      </c>
      <c r="B147" s="25" t="s">
        <v>45</v>
      </c>
      <c r="C147" s="25" t="s">
        <v>149</v>
      </c>
      <c r="D147" s="18">
        <v>200</v>
      </c>
      <c r="E147" s="7" t="s">
        <v>216</v>
      </c>
      <c r="F147" s="41">
        <v>546600</v>
      </c>
      <c r="G147" s="41">
        <v>546600</v>
      </c>
      <c r="H147" s="41">
        <v>546600</v>
      </c>
    </row>
    <row r="148" spans="1:8" ht="87" customHeight="1" thickBot="1">
      <c r="A148" s="8">
        <v>141</v>
      </c>
      <c r="B148" s="25" t="s">
        <v>45</v>
      </c>
      <c r="C148" s="25" t="s">
        <v>292</v>
      </c>
      <c r="D148" s="18"/>
      <c r="E148" s="7" t="s">
        <v>293</v>
      </c>
      <c r="F148" s="41">
        <f>SUM(F149)</f>
        <v>116200</v>
      </c>
      <c r="G148" s="41">
        <f>SUM(G149)</f>
        <v>116200</v>
      </c>
      <c r="H148" s="41">
        <f>SUM(H149)</f>
        <v>116200</v>
      </c>
    </row>
    <row r="149" spans="1:8" ht="45" customHeight="1" thickBot="1">
      <c r="A149" s="8">
        <v>142</v>
      </c>
      <c r="B149" s="25" t="s">
        <v>45</v>
      </c>
      <c r="C149" s="25" t="s">
        <v>292</v>
      </c>
      <c r="D149" s="18">
        <v>200</v>
      </c>
      <c r="E149" s="7" t="s">
        <v>216</v>
      </c>
      <c r="F149" s="41">
        <v>116200</v>
      </c>
      <c r="G149" s="41">
        <v>116200</v>
      </c>
      <c r="H149" s="41">
        <v>116200</v>
      </c>
    </row>
    <row r="150" spans="1:8" ht="15.75" thickBot="1">
      <c r="A150" s="8">
        <v>143</v>
      </c>
      <c r="B150" s="25" t="s">
        <v>46</v>
      </c>
      <c r="C150" s="25"/>
      <c r="D150" s="18"/>
      <c r="E150" s="7" t="s">
        <v>120</v>
      </c>
      <c r="F150" s="40">
        <f t="shared" ref="F150:H153" si="8">SUM(F151)</f>
        <v>600000</v>
      </c>
      <c r="G150" s="40">
        <f t="shared" si="8"/>
        <v>600000</v>
      </c>
      <c r="H150" s="40">
        <f>H151</f>
        <v>600000</v>
      </c>
    </row>
    <row r="151" spans="1:8" ht="72" thickBot="1">
      <c r="A151" s="8">
        <v>144</v>
      </c>
      <c r="B151" s="25" t="s">
        <v>46</v>
      </c>
      <c r="C151" s="25" t="s">
        <v>69</v>
      </c>
      <c r="D151" s="18"/>
      <c r="E151" s="7" t="s">
        <v>378</v>
      </c>
      <c r="F151" s="40">
        <f t="shared" si="8"/>
        <v>600000</v>
      </c>
      <c r="G151" s="40">
        <f t="shared" si="8"/>
        <v>600000</v>
      </c>
      <c r="H151" s="40">
        <f>H152</f>
        <v>600000</v>
      </c>
    </row>
    <row r="152" spans="1:8" ht="57.75" thickBot="1">
      <c r="A152" s="8">
        <v>145</v>
      </c>
      <c r="B152" s="25" t="s">
        <v>46</v>
      </c>
      <c r="C152" s="25" t="s">
        <v>81</v>
      </c>
      <c r="D152" s="18"/>
      <c r="E152" s="7" t="s">
        <v>437</v>
      </c>
      <c r="F152" s="40">
        <f>F153+F155</f>
        <v>600000</v>
      </c>
      <c r="G152" s="40">
        <f>G153+G155</f>
        <v>600000</v>
      </c>
      <c r="H152" s="40">
        <f>H153+H155</f>
        <v>600000</v>
      </c>
    </row>
    <row r="153" spans="1:8" ht="30" customHeight="1" thickBot="1">
      <c r="A153" s="8">
        <v>146</v>
      </c>
      <c r="B153" s="25" t="s">
        <v>46</v>
      </c>
      <c r="C153" s="25" t="s">
        <v>133</v>
      </c>
      <c r="D153" s="18"/>
      <c r="E153" s="7" t="s">
        <v>419</v>
      </c>
      <c r="F153" s="40">
        <f t="shared" si="8"/>
        <v>34800</v>
      </c>
      <c r="G153" s="40">
        <f t="shared" si="8"/>
        <v>34800</v>
      </c>
      <c r="H153" s="40">
        <f t="shared" si="8"/>
        <v>34800</v>
      </c>
    </row>
    <row r="154" spans="1:8" ht="48.75" customHeight="1" thickBot="1">
      <c r="A154" s="8">
        <v>147</v>
      </c>
      <c r="B154" s="25" t="s">
        <v>46</v>
      </c>
      <c r="C154" s="25" t="s">
        <v>133</v>
      </c>
      <c r="D154" s="18">
        <v>200</v>
      </c>
      <c r="E154" s="7" t="s">
        <v>216</v>
      </c>
      <c r="F154" s="40">
        <v>34800</v>
      </c>
      <c r="G154" s="40">
        <v>34800</v>
      </c>
      <c r="H154" s="40">
        <v>34800</v>
      </c>
    </row>
    <row r="155" spans="1:8" ht="35.25" customHeight="1" thickBot="1">
      <c r="A155" s="8">
        <v>148</v>
      </c>
      <c r="B155" s="25" t="s">
        <v>46</v>
      </c>
      <c r="C155" s="25" t="s">
        <v>337</v>
      </c>
      <c r="D155" s="18"/>
      <c r="E155" s="7" t="s">
        <v>338</v>
      </c>
      <c r="F155" s="40">
        <f>F156</f>
        <v>565200</v>
      </c>
      <c r="G155" s="40">
        <f>G156</f>
        <v>565200</v>
      </c>
      <c r="H155" s="40">
        <f>H156</f>
        <v>565200</v>
      </c>
    </row>
    <row r="156" spans="1:8" ht="48.75" customHeight="1" thickBot="1">
      <c r="A156" s="8">
        <v>149</v>
      </c>
      <c r="B156" s="25" t="s">
        <v>46</v>
      </c>
      <c r="C156" s="25" t="s">
        <v>337</v>
      </c>
      <c r="D156" s="18">
        <v>200</v>
      </c>
      <c r="E156" s="7" t="s">
        <v>216</v>
      </c>
      <c r="F156" s="40">
        <v>565200</v>
      </c>
      <c r="G156" s="40">
        <v>565200</v>
      </c>
      <c r="H156" s="40">
        <v>565200</v>
      </c>
    </row>
    <row r="157" spans="1:8" ht="15.75" thickBot="1">
      <c r="A157" s="8">
        <v>150</v>
      </c>
      <c r="B157" s="25" t="s">
        <v>323</v>
      </c>
      <c r="C157" s="25"/>
      <c r="D157" s="18"/>
      <c r="E157" s="7" t="s">
        <v>324</v>
      </c>
      <c r="F157" s="41">
        <f t="shared" ref="F157:H160" si="9">SUM(F158)</f>
        <v>349000</v>
      </c>
      <c r="G157" s="41">
        <f>G158</f>
        <v>286900</v>
      </c>
      <c r="H157" s="41">
        <f t="shared" si="9"/>
        <v>286900</v>
      </c>
    </row>
    <row r="158" spans="1:8" ht="73.5" customHeight="1" thickBot="1">
      <c r="A158" s="8">
        <v>151</v>
      </c>
      <c r="B158" s="25" t="s">
        <v>323</v>
      </c>
      <c r="C158" s="25" t="s">
        <v>69</v>
      </c>
      <c r="D158" s="18"/>
      <c r="E158" s="7" t="s">
        <v>378</v>
      </c>
      <c r="F158" s="41">
        <f t="shared" si="9"/>
        <v>349000</v>
      </c>
      <c r="G158" s="41">
        <f t="shared" si="9"/>
        <v>286900</v>
      </c>
      <c r="H158" s="41">
        <f t="shared" si="9"/>
        <v>286900</v>
      </c>
    </row>
    <row r="159" spans="1:8" ht="57.75" thickBot="1">
      <c r="A159" s="8">
        <v>152</v>
      </c>
      <c r="B159" s="25" t="s">
        <v>323</v>
      </c>
      <c r="C159" s="25" t="s">
        <v>81</v>
      </c>
      <c r="D159" s="18"/>
      <c r="E159" s="7" t="s">
        <v>437</v>
      </c>
      <c r="F159" s="40">
        <f>F160+F162</f>
        <v>349000</v>
      </c>
      <c r="G159" s="40">
        <f>G160</f>
        <v>286900</v>
      </c>
      <c r="H159" s="40">
        <f>H160</f>
        <v>286900</v>
      </c>
    </row>
    <row r="160" spans="1:8" ht="31.5" customHeight="1" thickBot="1">
      <c r="A160" s="8">
        <v>153</v>
      </c>
      <c r="B160" s="25" t="s">
        <v>323</v>
      </c>
      <c r="C160" s="25" t="s">
        <v>325</v>
      </c>
      <c r="D160" s="18"/>
      <c r="E160" s="7" t="s">
        <v>326</v>
      </c>
      <c r="F160" s="40">
        <f t="shared" si="9"/>
        <v>249000</v>
      </c>
      <c r="G160" s="40">
        <f t="shared" si="9"/>
        <v>286900</v>
      </c>
      <c r="H160" s="40">
        <f t="shared" si="9"/>
        <v>286900</v>
      </c>
    </row>
    <row r="161" spans="1:8" ht="48.75" customHeight="1" thickBot="1">
      <c r="A161" s="8">
        <v>154</v>
      </c>
      <c r="B161" s="25" t="s">
        <v>323</v>
      </c>
      <c r="C161" s="25" t="s">
        <v>325</v>
      </c>
      <c r="D161" s="18">
        <v>200</v>
      </c>
      <c r="E161" s="7" t="s">
        <v>216</v>
      </c>
      <c r="F161" s="40">
        <v>249000</v>
      </c>
      <c r="G161" s="40">
        <v>286900</v>
      </c>
      <c r="H161" s="40">
        <v>286900</v>
      </c>
    </row>
    <row r="162" spans="1:8" ht="32.25" customHeight="1" thickBot="1">
      <c r="A162" s="8">
        <v>155</v>
      </c>
      <c r="B162" s="25" t="s">
        <v>323</v>
      </c>
      <c r="C162" s="25" t="s">
        <v>525</v>
      </c>
      <c r="D162" s="18"/>
      <c r="E162" s="16" t="s">
        <v>526</v>
      </c>
      <c r="F162" s="40">
        <f>F163</f>
        <v>100000</v>
      </c>
      <c r="G162" s="40">
        <f>G163</f>
        <v>0</v>
      </c>
      <c r="H162" s="40">
        <f>H163</f>
        <v>0</v>
      </c>
    </row>
    <row r="163" spans="1:8" ht="48.75" customHeight="1" thickBot="1">
      <c r="A163" s="8">
        <v>156</v>
      </c>
      <c r="B163" s="25" t="s">
        <v>323</v>
      </c>
      <c r="C163" s="25" t="s">
        <v>525</v>
      </c>
      <c r="D163" s="18">
        <v>200</v>
      </c>
      <c r="E163" s="7" t="s">
        <v>216</v>
      </c>
      <c r="F163" s="40">
        <v>100000</v>
      </c>
      <c r="G163" s="40">
        <v>0</v>
      </c>
      <c r="H163" s="40">
        <v>0</v>
      </c>
    </row>
    <row r="164" spans="1:8" ht="15.75" thickBot="1">
      <c r="A164" s="8">
        <v>157</v>
      </c>
      <c r="B164" s="25" t="s">
        <v>116</v>
      </c>
      <c r="C164" s="25"/>
      <c r="D164" s="18"/>
      <c r="E164" s="7" t="s">
        <v>117</v>
      </c>
      <c r="F164" s="40">
        <f t="shared" ref="F164:H165" si="10">SUM(F165)</f>
        <v>6000000</v>
      </c>
      <c r="G164" s="40">
        <f t="shared" si="10"/>
        <v>6000000</v>
      </c>
      <c r="H164" s="40">
        <f t="shared" si="10"/>
        <v>6000000</v>
      </c>
    </row>
    <row r="165" spans="1:8" ht="72" thickBot="1">
      <c r="A165" s="8">
        <v>158</v>
      </c>
      <c r="B165" s="25" t="s">
        <v>116</v>
      </c>
      <c r="C165" s="25" t="s">
        <v>69</v>
      </c>
      <c r="D165" s="18"/>
      <c r="E165" s="7" t="s">
        <v>378</v>
      </c>
      <c r="F165" s="40">
        <f t="shared" si="10"/>
        <v>6000000</v>
      </c>
      <c r="G165" s="40">
        <f t="shared" si="10"/>
        <v>6000000</v>
      </c>
      <c r="H165" s="40">
        <f t="shared" si="10"/>
        <v>6000000</v>
      </c>
    </row>
    <row r="166" spans="1:8" ht="86.25" thickBot="1">
      <c r="A166" s="8">
        <v>159</v>
      </c>
      <c r="B166" s="25" t="s">
        <v>116</v>
      </c>
      <c r="C166" s="25" t="s">
        <v>82</v>
      </c>
      <c r="D166" s="18"/>
      <c r="E166" s="7" t="s">
        <v>382</v>
      </c>
      <c r="F166" s="40">
        <f>F167</f>
        <v>6000000</v>
      </c>
      <c r="G166" s="40">
        <f>G167</f>
        <v>6000000</v>
      </c>
      <c r="H166" s="40">
        <f>H167</f>
        <v>6000000</v>
      </c>
    </row>
    <row r="167" spans="1:8" ht="31.5" customHeight="1" thickBot="1">
      <c r="A167" s="8">
        <v>160</v>
      </c>
      <c r="B167" s="25" t="s">
        <v>116</v>
      </c>
      <c r="C167" s="25" t="s">
        <v>182</v>
      </c>
      <c r="D167" s="18"/>
      <c r="E167" s="56" t="s">
        <v>148</v>
      </c>
      <c r="F167" s="40">
        <f>F168+F169+F170</f>
        <v>6000000</v>
      </c>
      <c r="G167" s="40">
        <f>G168+G169+G170</f>
        <v>6000000</v>
      </c>
      <c r="H167" s="40">
        <f>H168+H169+H170</f>
        <v>6000000</v>
      </c>
    </row>
    <row r="168" spans="1:8" ht="114.75" thickBot="1">
      <c r="A168" s="8">
        <v>161</v>
      </c>
      <c r="B168" s="25" t="s">
        <v>116</v>
      </c>
      <c r="C168" s="25" t="s">
        <v>182</v>
      </c>
      <c r="D168" s="18">
        <v>100</v>
      </c>
      <c r="E168" s="63" t="s">
        <v>215</v>
      </c>
      <c r="F168" s="40">
        <v>2926633.02</v>
      </c>
      <c r="G168" s="40">
        <v>2970362.52</v>
      </c>
      <c r="H168" s="40">
        <v>2970362.52</v>
      </c>
    </row>
    <row r="169" spans="1:8" ht="45.75" customHeight="1" thickBot="1">
      <c r="A169" s="8">
        <v>162</v>
      </c>
      <c r="B169" s="25" t="s">
        <v>116</v>
      </c>
      <c r="C169" s="25" t="s">
        <v>182</v>
      </c>
      <c r="D169" s="18">
        <v>200</v>
      </c>
      <c r="E169" s="14" t="s">
        <v>216</v>
      </c>
      <c r="F169" s="43">
        <v>3062198.97</v>
      </c>
      <c r="G169" s="40">
        <v>3029637.48</v>
      </c>
      <c r="H169" s="40">
        <v>3029637.48</v>
      </c>
    </row>
    <row r="170" spans="1:8" ht="15.75" customHeight="1" thickBot="1">
      <c r="A170" s="8">
        <v>163</v>
      </c>
      <c r="B170" s="25" t="s">
        <v>116</v>
      </c>
      <c r="C170" s="25" t="s">
        <v>182</v>
      </c>
      <c r="D170" s="18">
        <v>800</v>
      </c>
      <c r="E170" s="16" t="s">
        <v>217</v>
      </c>
      <c r="F170" s="40">
        <v>11168.01</v>
      </c>
      <c r="G170" s="40">
        <v>0</v>
      </c>
      <c r="H170" s="40">
        <v>0</v>
      </c>
    </row>
    <row r="171" spans="1:8" s="17" customFormat="1" ht="29.25" thickBot="1">
      <c r="A171" s="8">
        <v>164</v>
      </c>
      <c r="B171" s="28" t="s">
        <v>47</v>
      </c>
      <c r="C171" s="25"/>
      <c r="D171" s="18"/>
      <c r="E171" s="7" t="s">
        <v>121</v>
      </c>
      <c r="F171" s="40">
        <f>F172</f>
        <v>132333958.68000002</v>
      </c>
      <c r="G171" s="40">
        <f>G172</f>
        <v>106938600</v>
      </c>
      <c r="H171" s="40">
        <f>H172</f>
        <v>112808800</v>
      </c>
    </row>
    <row r="172" spans="1:8" ht="73.5" customHeight="1" thickBot="1">
      <c r="A172" s="8">
        <v>165</v>
      </c>
      <c r="B172" s="25" t="s">
        <v>47</v>
      </c>
      <c r="C172" s="25" t="s">
        <v>69</v>
      </c>
      <c r="D172" s="18"/>
      <c r="E172" s="7" t="s">
        <v>378</v>
      </c>
      <c r="F172" s="40">
        <f>SUM(F173)</f>
        <v>132333958.68000002</v>
      </c>
      <c r="G172" s="40">
        <f>SUM(G173)</f>
        <v>106938600</v>
      </c>
      <c r="H172" s="40">
        <f>SUM(H173)</f>
        <v>112808800</v>
      </c>
    </row>
    <row r="173" spans="1:8" ht="86.25" thickBot="1">
      <c r="A173" s="8">
        <v>166</v>
      </c>
      <c r="B173" s="25" t="s">
        <v>47</v>
      </c>
      <c r="C173" s="104" t="s">
        <v>82</v>
      </c>
      <c r="D173" s="18"/>
      <c r="E173" s="7" t="s">
        <v>382</v>
      </c>
      <c r="F173" s="41">
        <f>F174+F177+F180+F182+F184+F186+F188+F190</f>
        <v>132333958.68000002</v>
      </c>
      <c r="G173" s="41">
        <f>G174+G177+G180+G182+G184+G186+G188+G190</f>
        <v>106938600</v>
      </c>
      <c r="H173" s="41">
        <f>H174+H177+H180+H182+H184+H186+H188+H190</f>
        <v>112808800</v>
      </c>
    </row>
    <row r="174" spans="1:8" ht="61.5" customHeight="1" thickBot="1">
      <c r="A174" s="8">
        <v>167</v>
      </c>
      <c r="B174" s="102" t="s">
        <v>47</v>
      </c>
      <c r="C174" s="106" t="s">
        <v>485</v>
      </c>
      <c r="D174" s="103"/>
      <c r="E174" s="7" t="s">
        <v>190</v>
      </c>
      <c r="F174" s="41">
        <f>F175+F176</f>
        <v>35370558.300000004</v>
      </c>
      <c r="G174" s="41">
        <f>G175+G176</f>
        <v>41063811.640000001</v>
      </c>
      <c r="H174" s="41">
        <f>H175+H176</f>
        <v>45687880.82</v>
      </c>
    </row>
    <row r="175" spans="1:8" ht="114.75" thickBot="1">
      <c r="A175" s="8">
        <v>168</v>
      </c>
      <c r="B175" s="102" t="s">
        <v>47</v>
      </c>
      <c r="C175" s="106" t="s">
        <v>485</v>
      </c>
      <c r="D175" s="103">
        <v>100</v>
      </c>
      <c r="E175" s="63" t="s">
        <v>215</v>
      </c>
      <c r="F175" s="41">
        <v>3274713.27</v>
      </c>
      <c r="G175" s="41">
        <v>1986713.27</v>
      </c>
      <c r="H175" s="41">
        <v>1986713.27</v>
      </c>
    </row>
    <row r="176" spans="1:8" ht="45" customHeight="1" thickBot="1">
      <c r="A176" s="8">
        <v>169</v>
      </c>
      <c r="B176" s="101" t="s">
        <v>47</v>
      </c>
      <c r="C176" s="106" t="s">
        <v>485</v>
      </c>
      <c r="D176" s="107">
        <v>200</v>
      </c>
      <c r="E176" s="63" t="s">
        <v>216</v>
      </c>
      <c r="F176" s="41">
        <v>32095845.030000001</v>
      </c>
      <c r="G176" s="41">
        <v>39077098.369999997</v>
      </c>
      <c r="H176" s="41">
        <v>43701167.549999997</v>
      </c>
    </row>
    <row r="177" spans="1:8" ht="61.5" customHeight="1" thickBot="1">
      <c r="A177" s="8">
        <v>170</v>
      </c>
      <c r="B177" s="35" t="s">
        <v>47</v>
      </c>
      <c r="C177" s="108" t="s">
        <v>486</v>
      </c>
      <c r="D177" s="105"/>
      <c r="E177" s="63" t="s">
        <v>518</v>
      </c>
      <c r="F177" s="41">
        <f>F178+F179</f>
        <v>2662600</v>
      </c>
      <c r="G177" s="44">
        <f>G178+G179</f>
        <v>2609600</v>
      </c>
      <c r="H177" s="44">
        <f>H178+H179</f>
        <v>2609600</v>
      </c>
    </row>
    <row r="178" spans="1:8" ht="64.5" customHeight="1" thickBot="1">
      <c r="A178" s="8">
        <v>171</v>
      </c>
      <c r="B178" s="35" t="s">
        <v>47</v>
      </c>
      <c r="C178" s="108" t="s">
        <v>486</v>
      </c>
      <c r="D178" s="80">
        <v>100</v>
      </c>
      <c r="E178" s="63" t="s">
        <v>215</v>
      </c>
      <c r="F178" s="41">
        <v>2335958.5299999998</v>
      </c>
      <c r="G178" s="44">
        <v>2350000</v>
      </c>
      <c r="H178" s="44">
        <v>2350000</v>
      </c>
    </row>
    <row r="179" spans="1:8" ht="45" customHeight="1" thickBot="1">
      <c r="A179" s="8">
        <v>172</v>
      </c>
      <c r="B179" s="35" t="s">
        <v>47</v>
      </c>
      <c r="C179" s="108" t="s">
        <v>486</v>
      </c>
      <c r="D179" s="107">
        <v>200</v>
      </c>
      <c r="E179" s="63" t="s">
        <v>216</v>
      </c>
      <c r="F179" s="41">
        <v>326641.46999999997</v>
      </c>
      <c r="G179" s="44">
        <v>259600</v>
      </c>
      <c r="H179" s="44">
        <v>259600</v>
      </c>
    </row>
    <row r="180" spans="1:8" ht="43.5" thickBot="1">
      <c r="A180" s="8">
        <v>173</v>
      </c>
      <c r="B180" s="25" t="s">
        <v>47</v>
      </c>
      <c r="C180" s="109" t="s">
        <v>487</v>
      </c>
      <c r="D180" s="18"/>
      <c r="E180" s="16" t="s">
        <v>232</v>
      </c>
      <c r="F180" s="40">
        <f>SUM(F181)</f>
        <v>516748.95</v>
      </c>
      <c r="G180" s="40">
        <f>SUM(G181)</f>
        <v>500000</v>
      </c>
      <c r="H180" s="40">
        <f>SUM(H181)</f>
        <v>500000</v>
      </c>
    </row>
    <row r="181" spans="1:8" ht="45" customHeight="1" thickBot="1">
      <c r="A181" s="8">
        <v>174</v>
      </c>
      <c r="B181" s="25" t="s">
        <v>47</v>
      </c>
      <c r="C181" s="28" t="s">
        <v>487</v>
      </c>
      <c r="D181" s="18">
        <v>200</v>
      </c>
      <c r="E181" s="7" t="s">
        <v>216</v>
      </c>
      <c r="F181" s="40">
        <v>516748.95</v>
      </c>
      <c r="G181" s="40">
        <v>500000</v>
      </c>
      <c r="H181" s="40">
        <v>500000</v>
      </c>
    </row>
    <row r="182" spans="1:8" ht="43.5" thickBot="1">
      <c r="A182" s="8">
        <v>175</v>
      </c>
      <c r="B182" s="25" t="s">
        <v>47</v>
      </c>
      <c r="C182" s="25" t="s">
        <v>491</v>
      </c>
      <c r="D182" s="18"/>
      <c r="E182" s="7" t="s">
        <v>490</v>
      </c>
      <c r="F182" s="40">
        <f>F183</f>
        <v>14136000</v>
      </c>
      <c r="G182" s="40">
        <f>G183</f>
        <v>0</v>
      </c>
      <c r="H182" s="40">
        <f>H183</f>
        <v>0</v>
      </c>
    </row>
    <row r="183" spans="1:8" ht="45" customHeight="1" thickBot="1">
      <c r="A183" s="8">
        <v>176</v>
      </c>
      <c r="B183" s="25" t="s">
        <v>47</v>
      </c>
      <c r="C183" s="25" t="s">
        <v>491</v>
      </c>
      <c r="D183" s="18">
        <v>200</v>
      </c>
      <c r="E183" s="7" t="s">
        <v>216</v>
      </c>
      <c r="F183" s="40">
        <v>14136000</v>
      </c>
      <c r="G183" s="40">
        <v>0</v>
      </c>
      <c r="H183" s="40">
        <v>0</v>
      </c>
    </row>
    <row r="184" spans="1:8" ht="59.25" customHeight="1" thickBot="1">
      <c r="A184" s="8">
        <v>177</v>
      </c>
      <c r="B184" s="25" t="s">
        <v>47</v>
      </c>
      <c r="C184" s="28" t="s">
        <v>488</v>
      </c>
      <c r="D184" s="18"/>
      <c r="E184" s="7" t="s">
        <v>191</v>
      </c>
      <c r="F184" s="41">
        <f>F185</f>
        <v>70242981.760000005</v>
      </c>
      <c r="G184" s="41">
        <f>G185</f>
        <v>62765188.359999999</v>
      </c>
      <c r="H184" s="41">
        <f>SUM(H185)</f>
        <v>64011319.18</v>
      </c>
    </row>
    <row r="185" spans="1:8" ht="49.5" customHeight="1" thickBot="1">
      <c r="A185" s="8">
        <v>178</v>
      </c>
      <c r="B185" s="36" t="s">
        <v>47</v>
      </c>
      <c r="C185" s="35" t="s">
        <v>488</v>
      </c>
      <c r="D185" s="37">
        <v>200</v>
      </c>
      <c r="E185" s="14" t="s">
        <v>216</v>
      </c>
      <c r="F185" s="44">
        <v>70242981.760000005</v>
      </c>
      <c r="G185" s="44">
        <v>62765188.359999999</v>
      </c>
      <c r="H185" s="44">
        <v>64011319.18</v>
      </c>
    </row>
    <row r="186" spans="1:8" ht="89.25" customHeight="1" thickBot="1">
      <c r="A186" s="8">
        <v>179</v>
      </c>
      <c r="B186" s="35" t="s">
        <v>47</v>
      </c>
      <c r="C186" s="35" t="s">
        <v>496</v>
      </c>
      <c r="D186" s="37"/>
      <c r="E186" s="63" t="s">
        <v>497</v>
      </c>
      <c r="F186" s="44">
        <f>F187</f>
        <v>854258.93</v>
      </c>
      <c r="G186" s="44">
        <f>G187</f>
        <v>0</v>
      </c>
      <c r="H186" s="44">
        <f>H187</f>
        <v>0</v>
      </c>
    </row>
    <row r="187" spans="1:8" ht="45" customHeight="1" thickBot="1">
      <c r="A187" s="8">
        <v>180</v>
      </c>
      <c r="B187" s="35" t="s">
        <v>47</v>
      </c>
      <c r="C187" s="35" t="s">
        <v>496</v>
      </c>
      <c r="D187" s="80">
        <v>200</v>
      </c>
      <c r="E187" s="14" t="s">
        <v>216</v>
      </c>
      <c r="F187" s="44">
        <v>854258.93</v>
      </c>
      <c r="G187" s="44">
        <v>0</v>
      </c>
      <c r="H187" s="44">
        <v>0</v>
      </c>
    </row>
    <row r="188" spans="1:8" ht="33" customHeight="1" thickBot="1">
      <c r="A188" s="8">
        <v>181</v>
      </c>
      <c r="B188" s="25" t="s">
        <v>47</v>
      </c>
      <c r="C188" s="28" t="s">
        <v>489</v>
      </c>
      <c r="D188" s="18"/>
      <c r="E188" s="7" t="s">
        <v>376</v>
      </c>
      <c r="F188" s="44">
        <f>F189</f>
        <v>869810.74</v>
      </c>
      <c r="G188" s="41">
        <f>G189</f>
        <v>0</v>
      </c>
      <c r="H188" s="41">
        <f>H189</f>
        <v>0</v>
      </c>
    </row>
    <row r="189" spans="1:8" ht="45" customHeight="1" thickBot="1">
      <c r="A189" s="8">
        <v>182</v>
      </c>
      <c r="B189" s="25" t="s">
        <v>47</v>
      </c>
      <c r="C189" s="28" t="s">
        <v>489</v>
      </c>
      <c r="D189" s="18">
        <v>200</v>
      </c>
      <c r="E189" s="7" t="s">
        <v>216</v>
      </c>
      <c r="F189" s="44">
        <v>869810.74</v>
      </c>
      <c r="G189" s="41">
        <v>0</v>
      </c>
      <c r="H189" s="41">
        <v>0</v>
      </c>
    </row>
    <row r="190" spans="1:8" ht="57.75" thickBot="1">
      <c r="A190" s="8">
        <v>183</v>
      </c>
      <c r="B190" s="25" t="s">
        <v>47</v>
      </c>
      <c r="C190" s="25" t="s">
        <v>439</v>
      </c>
      <c r="D190" s="18"/>
      <c r="E190" s="7" t="s">
        <v>440</v>
      </c>
      <c r="F190" s="44">
        <f>F191</f>
        <v>7681000</v>
      </c>
      <c r="G190" s="41">
        <f>G191</f>
        <v>0</v>
      </c>
      <c r="H190" s="41">
        <f>H191</f>
        <v>0</v>
      </c>
    </row>
    <row r="191" spans="1:8" ht="45" customHeight="1" thickBot="1">
      <c r="A191" s="8">
        <v>184</v>
      </c>
      <c r="B191" s="25" t="s">
        <v>47</v>
      </c>
      <c r="C191" s="25" t="s">
        <v>439</v>
      </c>
      <c r="D191" s="18">
        <v>200</v>
      </c>
      <c r="E191" s="7" t="s">
        <v>216</v>
      </c>
      <c r="F191" s="44">
        <v>7681000</v>
      </c>
      <c r="G191" s="41">
        <v>0</v>
      </c>
      <c r="H191" s="41">
        <v>0</v>
      </c>
    </row>
    <row r="192" spans="1:8" ht="29.25" thickBot="1">
      <c r="A192" s="8">
        <v>185</v>
      </c>
      <c r="B192" s="25" t="s">
        <v>48</v>
      </c>
      <c r="C192" s="25"/>
      <c r="D192" s="18"/>
      <c r="E192" s="7" t="s">
        <v>21</v>
      </c>
      <c r="F192" s="40">
        <f>F193+F212</f>
        <v>32120906.09</v>
      </c>
      <c r="G192" s="40">
        <f>G193+G212</f>
        <v>9654106.0899999999</v>
      </c>
      <c r="H192" s="40">
        <f>H193+H212</f>
        <v>9654106.0899999999</v>
      </c>
    </row>
    <row r="193" spans="1:8" ht="75.75" customHeight="1" thickBot="1">
      <c r="A193" s="8">
        <v>186</v>
      </c>
      <c r="B193" s="25" t="s">
        <v>48</v>
      </c>
      <c r="C193" s="25" t="s">
        <v>69</v>
      </c>
      <c r="D193" s="18"/>
      <c r="E193" s="7" t="s">
        <v>378</v>
      </c>
      <c r="F193" s="40">
        <f>SUM(F194,F197)</f>
        <v>23667700</v>
      </c>
      <c r="G193" s="40">
        <f>SUM(G194,G197)</f>
        <v>1485000</v>
      </c>
      <c r="H193" s="40">
        <f>H194+H197</f>
        <v>1485000</v>
      </c>
    </row>
    <row r="194" spans="1:8" ht="72" thickBot="1">
      <c r="A194" s="8">
        <v>187</v>
      </c>
      <c r="B194" s="25" t="s">
        <v>48</v>
      </c>
      <c r="C194" s="25" t="s">
        <v>80</v>
      </c>
      <c r="D194" s="18"/>
      <c r="E194" s="7" t="s">
        <v>381</v>
      </c>
      <c r="F194" s="40">
        <f t="shared" ref="F194:H195" si="11">SUM(F195)</f>
        <v>185000</v>
      </c>
      <c r="G194" s="40">
        <f t="shared" si="11"/>
        <v>200000</v>
      </c>
      <c r="H194" s="40">
        <f t="shared" si="11"/>
        <v>200000</v>
      </c>
    </row>
    <row r="195" spans="1:8" ht="59.25" customHeight="1" thickBot="1">
      <c r="A195" s="8">
        <v>188</v>
      </c>
      <c r="B195" s="25" t="s">
        <v>48</v>
      </c>
      <c r="C195" s="25" t="s">
        <v>195</v>
      </c>
      <c r="D195" s="18"/>
      <c r="E195" s="14" t="s">
        <v>418</v>
      </c>
      <c r="F195" s="40">
        <f t="shared" si="11"/>
        <v>185000</v>
      </c>
      <c r="G195" s="40">
        <f t="shared" si="11"/>
        <v>200000</v>
      </c>
      <c r="H195" s="40">
        <f t="shared" si="11"/>
        <v>200000</v>
      </c>
    </row>
    <row r="196" spans="1:8" ht="51" customHeight="1" thickBot="1">
      <c r="A196" s="8">
        <v>189</v>
      </c>
      <c r="B196" s="25" t="s">
        <v>48</v>
      </c>
      <c r="C196" s="25" t="s">
        <v>195</v>
      </c>
      <c r="D196" s="18">
        <v>200</v>
      </c>
      <c r="E196" s="14" t="s">
        <v>216</v>
      </c>
      <c r="F196" s="40">
        <v>185000</v>
      </c>
      <c r="G196" s="40">
        <v>200000</v>
      </c>
      <c r="H196" s="40">
        <v>200000</v>
      </c>
    </row>
    <row r="197" spans="1:8" ht="72" thickBot="1">
      <c r="A197" s="8">
        <v>190</v>
      </c>
      <c r="B197" s="25" t="s">
        <v>48</v>
      </c>
      <c r="C197" s="25" t="s">
        <v>100</v>
      </c>
      <c r="D197" s="18"/>
      <c r="E197" s="7" t="s">
        <v>383</v>
      </c>
      <c r="F197" s="40">
        <f>F198+F200+F202+F204+F206+F208+F210</f>
        <v>23482700</v>
      </c>
      <c r="G197" s="40">
        <f>G198+G200+G202+G204+G206+G208+G210</f>
        <v>1285000</v>
      </c>
      <c r="H197" s="40">
        <f>H198+H200+H202+H204+H206+H208+H210</f>
        <v>1285000</v>
      </c>
    </row>
    <row r="198" spans="1:8" ht="201.75" customHeight="1" thickBot="1">
      <c r="A198" s="8">
        <v>191</v>
      </c>
      <c r="B198" s="25" t="s">
        <v>48</v>
      </c>
      <c r="C198" s="25" t="s">
        <v>294</v>
      </c>
      <c r="D198" s="18"/>
      <c r="E198" s="57" t="s">
        <v>295</v>
      </c>
      <c r="F198" s="40">
        <f>SUM(F199)</f>
        <v>285000</v>
      </c>
      <c r="G198" s="40">
        <f>SUM(G199)</f>
        <v>285000</v>
      </c>
      <c r="H198" s="40">
        <f>SUM(H199)</f>
        <v>285000</v>
      </c>
    </row>
    <row r="199" spans="1:8" ht="48" customHeight="1" thickBot="1">
      <c r="A199" s="8">
        <v>192</v>
      </c>
      <c r="B199" s="25" t="s">
        <v>48</v>
      </c>
      <c r="C199" s="25" t="s">
        <v>294</v>
      </c>
      <c r="D199" s="18">
        <v>200</v>
      </c>
      <c r="E199" s="7" t="s">
        <v>216</v>
      </c>
      <c r="F199" s="40">
        <v>285000</v>
      </c>
      <c r="G199" s="40">
        <v>285000</v>
      </c>
      <c r="H199" s="40">
        <v>285000</v>
      </c>
    </row>
    <row r="200" spans="1:8" ht="15.75" thickBot="1">
      <c r="A200" s="8">
        <v>193</v>
      </c>
      <c r="B200" s="25" t="s">
        <v>48</v>
      </c>
      <c r="C200" s="25" t="s">
        <v>196</v>
      </c>
      <c r="D200" s="18"/>
      <c r="E200" s="14" t="s">
        <v>197</v>
      </c>
      <c r="F200" s="40">
        <f>SUM(F201)</f>
        <v>398000</v>
      </c>
      <c r="G200" s="40">
        <f>SUM(G201)</f>
        <v>600000</v>
      </c>
      <c r="H200" s="40">
        <f>SUM(H201)</f>
        <v>600000</v>
      </c>
    </row>
    <row r="201" spans="1:8" ht="49.5" customHeight="1" thickBot="1">
      <c r="A201" s="8">
        <v>194</v>
      </c>
      <c r="B201" s="36" t="s">
        <v>48</v>
      </c>
      <c r="C201" s="36" t="s">
        <v>196</v>
      </c>
      <c r="D201" s="37">
        <v>200</v>
      </c>
      <c r="E201" s="14" t="s">
        <v>216</v>
      </c>
      <c r="F201" s="43">
        <v>398000</v>
      </c>
      <c r="G201" s="40">
        <v>600000</v>
      </c>
      <c r="H201" s="40">
        <v>600000</v>
      </c>
    </row>
    <row r="202" spans="1:8" ht="75" customHeight="1" thickBot="1">
      <c r="A202" s="8">
        <v>195</v>
      </c>
      <c r="B202" s="25" t="s">
        <v>48</v>
      </c>
      <c r="C202" s="25" t="s">
        <v>296</v>
      </c>
      <c r="D202" s="18"/>
      <c r="E202" s="57" t="s">
        <v>420</v>
      </c>
      <c r="F202" s="40">
        <f>F203</f>
        <v>900000</v>
      </c>
      <c r="G202" s="40">
        <f>SUM(G203)</f>
        <v>400000</v>
      </c>
      <c r="H202" s="40">
        <f>SUM(H203)</f>
        <v>400000</v>
      </c>
    </row>
    <row r="203" spans="1:8" ht="47.25" customHeight="1" thickBot="1">
      <c r="A203" s="8">
        <v>196</v>
      </c>
      <c r="B203" s="25" t="s">
        <v>48</v>
      </c>
      <c r="C203" s="25" t="s">
        <v>296</v>
      </c>
      <c r="D203" s="18">
        <v>200</v>
      </c>
      <c r="E203" s="7" t="s">
        <v>216</v>
      </c>
      <c r="F203" s="40">
        <v>900000</v>
      </c>
      <c r="G203" s="40">
        <v>400000</v>
      </c>
      <c r="H203" s="40">
        <v>400000</v>
      </c>
    </row>
    <row r="204" spans="1:8" ht="72" thickBot="1">
      <c r="A204" s="8">
        <v>197</v>
      </c>
      <c r="B204" s="25" t="s">
        <v>48</v>
      </c>
      <c r="C204" s="25" t="s">
        <v>530</v>
      </c>
      <c r="D204" s="18"/>
      <c r="E204" s="139" t="s">
        <v>531</v>
      </c>
      <c r="F204" s="40">
        <f>F205</f>
        <v>2190000</v>
      </c>
      <c r="G204" s="40">
        <f>G205</f>
        <v>0</v>
      </c>
      <c r="H204" s="40">
        <f>H205</f>
        <v>0</v>
      </c>
    </row>
    <row r="205" spans="1:8" ht="47.25" customHeight="1" thickBot="1">
      <c r="A205" s="8">
        <v>198</v>
      </c>
      <c r="B205" s="25" t="s">
        <v>48</v>
      </c>
      <c r="C205" s="25" t="s">
        <v>530</v>
      </c>
      <c r="D205" s="18">
        <v>200</v>
      </c>
      <c r="E205" s="7" t="s">
        <v>216</v>
      </c>
      <c r="F205" s="40">
        <v>2190000</v>
      </c>
      <c r="G205" s="40">
        <v>0</v>
      </c>
      <c r="H205" s="40">
        <v>0</v>
      </c>
    </row>
    <row r="206" spans="1:8" ht="100.5" thickBot="1">
      <c r="A206" s="8">
        <v>199</v>
      </c>
      <c r="B206" s="25" t="s">
        <v>48</v>
      </c>
      <c r="C206" s="25" t="s">
        <v>532</v>
      </c>
      <c r="D206" s="18"/>
      <c r="E206" s="139" t="s">
        <v>533</v>
      </c>
      <c r="F206" s="40">
        <f>F207</f>
        <v>60000</v>
      </c>
      <c r="G206" s="40">
        <f>G207</f>
        <v>0</v>
      </c>
      <c r="H206" s="40">
        <f>H207</f>
        <v>0</v>
      </c>
    </row>
    <row r="207" spans="1:8" ht="47.25" customHeight="1" thickBot="1">
      <c r="A207" s="8">
        <v>200</v>
      </c>
      <c r="B207" s="25" t="s">
        <v>48</v>
      </c>
      <c r="C207" s="25" t="s">
        <v>532</v>
      </c>
      <c r="D207" s="18">
        <v>200</v>
      </c>
      <c r="E207" s="7" t="s">
        <v>216</v>
      </c>
      <c r="F207" s="40">
        <v>60000</v>
      </c>
      <c r="G207" s="40">
        <v>0</v>
      </c>
      <c r="H207" s="40">
        <v>0</v>
      </c>
    </row>
    <row r="208" spans="1:8" ht="73.5" customHeight="1" thickBot="1">
      <c r="A208" s="8">
        <v>201</v>
      </c>
      <c r="B208" s="36" t="s">
        <v>48</v>
      </c>
      <c r="C208" s="35" t="s">
        <v>498</v>
      </c>
      <c r="D208" s="37"/>
      <c r="E208" s="115" t="s">
        <v>499</v>
      </c>
      <c r="F208" s="43">
        <f>F209</f>
        <v>17704400</v>
      </c>
      <c r="G208" s="43">
        <f>G209</f>
        <v>0</v>
      </c>
      <c r="H208" s="43">
        <f>H209</f>
        <v>0</v>
      </c>
    </row>
    <row r="209" spans="1:8" ht="47.25" customHeight="1" thickBot="1">
      <c r="A209" s="8">
        <v>202</v>
      </c>
      <c r="B209" s="36" t="s">
        <v>48</v>
      </c>
      <c r="C209" s="35" t="s">
        <v>498</v>
      </c>
      <c r="D209" s="37">
        <v>200</v>
      </c>
      <c r="E209" s="14" t="s">
        <v>216</v>
      </c>
      <c r="F209" s="43">
        <v>17704400</v>
      </c>
      <c r="G209" s="43">
        <v>0</v>
      </c>
      <c r="H209" s="43">
        <v>0</v>
      </c>
    </row>
    <row r="210" spans="1:8" ht="102.75" customHeight="1" thickBot="1">
      <c r="A210" s="8">
        <v>203</v>
      </c>
      <c r="B210" s="36" t="s">
        <v>48</v>
      </c>
      <c r="C210" s="35" t="s">
        <v>500</v>
      </c>
      <c r="D210" s="37"/>
      <c r="E210" s="63" t="s">
        <v>501</v>
      </c>
      <c r="F210" s="43">
        <f>F211</f>
        <v>1945300</v>
      </c>
      <c r="G210" s="43">
        <f>G211</f>
        <v>0</v>
      </c>
      <c r="H210" s="43">
        <f>H211</f>
        <v>0</v>
      </c>
    </row>
    <row r="211" spans="1:8" ht="47.25" customHeight="1" thickBot="1">
      <c r="A211" s="8">
        <v>204</v>
      </c>
      <c r="B211" s="36" t="s">
        <v>48</v>
      </c>
      <c r="C211" s="35" t="s">
        <v>500</v>
      </c>
      <c r="D211" s="37">
        <v>200</v>
      </c>
      <c r="E211" s="14" t="s">
        <v>216</v>
      </c>
      <c r="F211" s="43">
        <v>1945300</v>
      </c>
      <c r="G211" s="43">
        <v>0</v>
      </c>
      <c r="H211" s="43">
        <v>0</v>
      </c>
    </row>
    <row r="212" spans="1:8" ht="29.25" thickBot="1">
      <c r="A212" s="8">
        <v>205</v>
      </c>
      <c r="B212" s="25" t="s">
        <v>48</v>
      </c>
      <c r="C212" s="25" t="s">
        <v>65</v>
      </c>
      <c r="D212" s="18"/>
      <c r="E212" s="7" t="s">
        <v>206</v>
      </c>
      <c r="F212" s="41">
        <f>F213+F215+F217</f>
        <v>8453206.0899999999</v>
      </c>
      <c r="G212" s="41">
        <f>G213+G215+G217</f>
        <v>8169106.0899999999</v>
      </c>
      <c r="H212" s="41">
        <f>H213+H215+H217</f>
        <v>8169106.0899999999</v>
      </c>
    </row>
    <row r="213" spans="1:8" ht="29.25" thickBot="1">
      <c r="A213" s="8">
        <v>206</v>
      </c>
      <c r="B213" s="25" t="s">
        <v>48</v>
      </c>
      <c r="C213" s="25" t="s">
        <v>309</v>
      </c>
      <c r="D213" s="18"/>
      <c r="E213" s="7" t="s">
        <v>310</v>
      </c>
      <c r="F213" s="41">
        <f>F214</f>
        <v>252000</v>
      </c>
      <c r="G213" s="41">
        <f>G214</f>
        <v>0</v>
      </c>
      <c r="H213" s="41">
        <f>H214</f>
        <v>0</v>
      </c>
    </row>
    <row r="214" spans="1:8" ht="15.75" thickBot="1">
      <c r="A214" s="8">
        <v>207</v>
      </c>
      <c r="B214" s="25" t="s">
        <v>48</v>
      </c>
      <c r="C214" s="25" t="s">
        <v>309</v>
      </c>
      <c r="D214" s="18">
        <v>800</v>
      </c>
      <c r="E214" s="63" t="s">
        <v>217</v>
      </c>
      <c r="F214" s="41">
        <v>252000</v>
      </c>
      <c r="G214" s="41">
        <v>0</v>
      </c>
      <c r="H214" s="41">
        <v>0</v>
      </c>
    </row>
    <row r="215" spans="1:8" ht="29.25" thickBot="1">
      <c r="A215" s="8">
        <v>208</v>
      </c>
      <c r="B215" s="25" t="s">
        <v>48</v>
      </c>
      <c r="C215" s="25" t="s">
        <v>534</v>
      </c>
      <c r="D215" s="18"/>
      <c r="E215" s="7" t="s">
        <v>535</v>
      </c>
      <c r="F215" s="41">
        <f>F216</f>
        <v>32100</v>
      </c>
      <c r="G215" s="41">
        <f>G216</f>
        <v>0</v>
      </c>
      <c r="H215" s="41">
        <f>H216</f>
        <v>0</v>
      </c>
    </row>
    <row r="216" spans="1:8" ht="57.75" thickBot="1">
      <c r="A216" s="8">
        <v>209</v>
      </c>
      <c r="B216" s="25" t="s">
        <v>48</v>
      </c>
      <c r="C216" s="25" t="s">
        <v>534</v>
      </c>
      <c r="D216" s="18">
        <v>200</v>
      </c>
      <c r="E216" s="14" t="s">
        <v>216</v>
      </c>
      <c r="F216" s="41">
        <v>32100</v>
      </c>
      <c r="G216" s="41">
        <v>0</v>
      </c>
      <c r="H216" s="41">
        <v>0</v>
      </c>
    </row>
    <row r="217" spans="1:8" ht="43.5" thickBot="1">
      <c r="A217" s="8">
        <v>210</v>
      </c>
      <c r="B217" s="25" t="s">
        <v>48</v>
      </c>
      <c r="C217" s="25" t="s">
        <v>67</v>
      </c>
      <c r="D217" s="18"/>
      <c r="E217" s="7" t="s">
        <v>70</v>
      </c>
      <c r="F217" s="41">
        <f>SUM(F218)</f>
        <v>8169106.0899999999</v>
      </c>
      <c r="G217" s="41">
        <f>SUM(G218)</f>
        <v>8169106.0899999999</v>
      </c>
      <c r="H217" s="41">
        <f>H218</f>
        <v>8169106.0899999999</v>
      </c>
    </row>
    <row r="218" spans="1:8" ht="115.5" customHeight="1" thickBot="1">
      <c r="A218" s="8">
        <v>211</v>
      </c>
      <c r="B218" s="36" t="s">
        <v>48</v>
      </c>
      <c r="C218" s="36" t="s">
        <v>67</v>
      </c>
      <c r="D218" s="37">
        <v>100</v>
      </c>
      <c r="E218" s="14" t="s">
        <v>215</v>
      </c>
      <c r="F218" s="44">
        <v>8169106.0899999999</v>
      </c>
      <c r="G218" s="44">
        <v>8169106.0899999999</v>
      </c>
      <c r="H218" s="44">
        <v>8169106.0899999999</v>
      </c>
    </row>
    <row r="219" spans="1:8" ht="31.5" customHeight="1" thickBot="1">
      <c r="A219" s="8">
        <v>212</v>
      </c>
      <c r="B219" s="25" t="s">
        <v>49</v>
      </c>
      <c r="C219" s="25"/>
      <c r="D219" s="18"/>
      <c r="E219" s="7" t="s">
        <v>265</v>
      </c>
      <c r="F219" s="41">
        <f>SUM(F220,F238,F272)</f>
        <v>734712766.37</v>
      </c>
      <c r="G219" s="41">
        <f>SUM(G220,G238,G272)</f>
        <v>113621396.2</v>
      </c>
      <c r="H219" s="41">
        <f>SUM(H220,H238,H272)</f>
        <v>44894378</v>
      </c>
    </row>
    <row r="220" spans="1:8" ht="15.75" thickBot="1">
      <c r="A220" s="8">
        <v>213</v>
      </c>
      <c r="B220" s="25" t="s">
        <v>50</v>
      </c>
      <c r="C220" s="25"/>
      <c r="D220" s="18"/>
      <c r="E220" s="7" t="s">
        <v>3</v>
      </c>
      <c r="F220" s="41">
        <f>SUM(F221,F229)</f>
        <v>81986310.780000001</v>
      </c>
      <c r="G220" s="41">
        <f>G221+G229</f>
        <v>57285318.200000003</v>
      </c>
      <c r="H220" s="41">
        <f>H221+H229</f>
        <v>7556800</v>
      </c>
    </row>
    <row r="221" spans="1:8" ht="72" thickBot="1">
      <c r="A221" s="8">
        <v>214</v>
      </c>
      <c r="B221" s="25" t="s">
        <v>50</v>
      </c>
      <c r="C221" s="25" t="s">
        <v>69</v>
      </c>
      <c r="D221" s="18"/>
      <c r="E221" s="7" t="s">
        <v>378</v>
      </c>
      <c r="F221" s="41">
        <f>SUM(F222)</f>
        <v>4286000</v>
      </c>
      <c r="G221" s="41">
        <f>SUM(G222)</f>
        <v>56154318.200000003</v>
      </c>
      <c r="H221" s="41">
        <f>SUM(H222)</f>
        <v>6425800</v>
      </c>
    </row>
    <row r="222" spans="1:8" ht="86.25" thickBot="1">
      <c r="A222" s="8">
        <v>215</v>
      </c>
      <c r="B222" s="25" t="s">
        <v>50</v>
      </c>
      <c r="C222" s="25" t="s">
        <v>101</v>
      </c>
      <c r="D222" s="18"/>
      <c r="E222" s="7" t="s">
        <v>387</v>
      </c>
      <c r="F222" s="41">
        <f>F223+F225+F227</f>
        <v>4286000</v>
      </c>
      <c r="G222" s="41">
        <f>G223+G225+G227</f>
        <v>56154318.200000003</v>
      </c>
      <c r="H222" s="41">
        <f>H223+H225+H227</f>
        <v>6425800</v>
      </c>
    </row>
    <row r="223" spans="1:8" ht="29.25" thickBot="1">
      <c r="A223" s="8">
        <v>216</v>
      </c>
      <c r="B223" s="25" t="s">
        <v>50</v>
      </c>
      <c r="C223" s="25" t="s">
        <v>350</v>
      </c>
      <c r="D223" s="18"/>
      <c r="E223" s="79" t="s">
        <v>351</v>
      </c>
      <c r="F223" s="44">
        <f>F224</f>
        <v>2608000</v>
      </c>
      <c r="G223" s="41">
        <f>G224</f>
        <v>0</v>
      </c>
      <c r="H223" s="41">
        <f>H224</f>
        <v>0</v>
      </c>
    </row>
    <row r="224" spans="1:8" ht="49.5" customHeight="1" thickBot="1">
      <c r="A224" s="8">
        <v>217</v>
      </c>
      <c r="B224" s="25" t="s">
        <v>50</v>
      </c>
      <c r="C224" s="25" t="s">
        <v>350</v>
      </c>
      <c r="D224" s="18">
        <v>200</v>
      </c>
      <c r="E224" s="7" t="s">
        <v>216</v>
      </c>
      <c r="F224" s="44">
        <v>2608000</v>
      </c>
      <c r="G224" s="41">
        <v>0</v>
      </c>
      <c r="H224" s="41">
        <v>0</v>
      </c>
    </row>
    <row r="225" spans="1:8" ht="72" thickBot="1">
      <c r="A225" s="8">
        <v>218</v>
      </c>
      <c r="B225" s="25" t="s">
        <v>50</v>
      </c>
      <c r="C225" s="25" t="s">
        <v>352</v>
      </c>
      <c r="D225" s="18"/>
      <c r="E225" s="79" t="s">
        <v>426</v>
      </c>
      <c r="F225" s="41">
        <f>F226</f>
        <v>0</v>
      </c>
      <c r="G225" s="41">
        <f>G226</f>
        <v>6425800</v>
      </c>
      <c r="H225" s="41">
        <f>H226</f>
        <v>6425800</v>
      </c>
    </row>
    <row r="226" spans="1:8" ht="49.5" customHeight="1" thickBot="1">
      <c r="A226" s="8">
        <v>219</v>
      </c>
      <c r="B226" s="25" t="s">
        <v>50</v>
      </c>
      <c r="C226" s="25" t="s">
        <v>352</v>
      </c>
      <c r="D226" s="18">
        <v>400</v>
      </c>
      <c r="E226" s="7" t="s">
        <v>219</v>
      </c>
      <c r="F226" s="41">
        <v>0</v>
      </c>
      <c r="G226" s="41">
        <v>6425800</v>
      </c>
      <c r="H226" s="41">
        <v>6425800</v>
      </c>
    </row>
    <row r="227" spans="1:8" ht="43.5" thickBot="1">
      <c r="A227" s="8">
        <v>220</v>
      </c>
      <c r="B227" s="25" t="s">
        <v>50</v>
      </c>
      <c r="C227" s="25" t="s">
        <v>332</v>
      </c>
      <c r="D227" s="18"/>
      <c r="E227" s="78" t="s">
        <v>333</v>
      </c>
      <c r="F227" s="41">
        <f>F228</f>
        <v>1678000</v>
      </c>
      <c r="G227" s="41">
        <f>G228</f>
        <v>49728518.200000003</v>
      </c>
      <c r="H227" s="41">
        <f>H228</f>
        <v>0</v>
      </c>
    </row>
    <row r="228" spans="1:8" ht="43.5" thickBot="1">
      <c r="A228" s="8">
        <v>221</v>
      </c>
      <c r="B228" s="25" t="s">
        <v>50</v>
      </c>
      <c r="C228" s="25" t="s">
        <v>332</v>
      </c>
      <c r="D228" s="18">
        <v>400</v>
      </c>
      <c r="E228" s="7" t="s">
        <v>219</v>
      </c>
      <c r="F228" s="41">
        <v>1678000</v>
      </c>
      <c r="G228" s="41">
        <v>49728518.200000003</v>
      </c>
      <c r="H228" s="41">
        <v>0</v>
      </c>
    </row>
    <row r="229" spans="1:8" ht="29.25" thickBot="1">
      <c r="A229" s="8">
        <v>222</v>
      </c>
      <c r="B229" s="25" t="s">
        <v>50</v>
      </c>
      <c r="C229" s="25" t="s">
        <v>65</v>
      </c>
      <c r="D229" s="18"/>
      <c r="E229" s="7" t="s">
        <v>206</v>
      </c>
      <c r="F229" s="41">
        <f>F230+F232+F234+F236</f>
        <v>77700310.780000001</v>
      </c>
      <c r="G229" s="41">
        <f>G230+G232+G234+G236</f>
        <v>1131000</v>
      </c>
      <c r="H229" s="41">
        <f>H230+H232+H234+H236</f>
        <v>1131000</v>
      </c>
    </row>
    <row r="230" spans="1:8" ht="29.25" thickBot="1">
      <c r="A230" s="8">
        <v>223</v>
      </c>
      <c r="B230" s="113" t="s">
        <v>50</v>
      </c>
      <c r="C230" s="113" t="s">
        <v>309</v>
      </c>
      <c r="D230" s="37"/>
      <c r="E230" s="116" t="s">
        <v>310</v>
      </c>
      <c r="F230" s="44">
        <f>F231</f>
        <v>1581024</v>
      </c>
      <c r="G230" s="44">
        <f>G231</f>
        <v>0</v>
      </c>
      <c r="H230" s="44">
        <f>H231</f>
        <v>0</v>
      </c>
    </row>
    <row r="231" spans="1:8" ht="15.75" thickBot="1">
      <c r="A231" s="8">
        <v>224</v>
      </c>
      <c r="B231" s="113" t="s">
        <v>50</v>
      </c>
      <c r="C231" s="113" t="s">
        <v>309</v>
      </c>
      <c r="D231" s="37">
        <v>800</v>
      </c>
      <c r="E231" s="63" t="s">
        <v>217</v>
      </c>
      <c r="F231" s="44">
        <v>1581024</v>
      </c>
      <c r="G231" s="44">
        <v>0</v>
      </c>
      <c r="H231" s="44">
        <v>0</v>
      </c>
    </row>
    <row r="232" spans="1:8" ht="29.25" thickBot="1">
      <c r="A232" s="8">
        <v>225</v>
      </c>
      <c r="B232" s="113" t="s">
        <v>50</v>
      </c>
      <c r="C232" s="113" t="s">
        <v>536</v>
      </c>
      <c r="D232" s="37"/>
      <c r="E232" s="63" t="s">
        <v>537</v>
      </c>
      <c r="F232" s="44">
        <f>F233</f>
        <v>130820</v>
      </c>
      <c r="G232" s="44">
        <f>G233</f>
        <v>0</v>
      </c>
      <c r="H232" s="44">
        <f>H233</f>
        <v>0</v>
      </c>
    </row>
    <row r="233" spans="1:8" ht="48.75" customHeight="1" thickBot="1">
      <c r="A233" s="8">
        <v>226</v>
      </c>
      <c r="B233" s="113" t="s">
        <v>50</v>
      </c>
      <c r="C233" s="113" t="s">
        <v>536</v>
      </c>
      <c r="D233" s="37">
        <v>200</v>
      </c>
      <c r="E233" s="7" t="s">
        <v>216</v>
      </c>
      <c r="F233" s="44">
        <v>130820</v>
      </c>
      <c r="G233" s="44">
        <v>0</v>
      </c>
      <c r="H233" s="44">
        <v>0</v>
      </c>
    </row>
    <row r="234" spans="1:8" ht="48" customHeight="1" thickBot="1">
      <c r="A234" s="8">
        <v>227</v>
      </c>
      <c r="B234" s="25" t="s">
        <v>50</v>
      </c>
      <c r="C234" s="25" t="s">
        <v>118</v>
      </c>
      <c r="D234" s="18"/>
      <c r="E234" s="7" t="s">
        <v>280</v>
      </c>
      <c r="F234" s="41">
        <f>SUM(F235)</f>
        <v>1131000</v>
      </c>
      <c r="G234" s="41">
        <f>SUM(G235)</f>
        <v>1131000</v>
      </c>
      <c r="H234" s="41">
        <f>SUM(H235)</f>
        <v>1131000</v>
      </c>
    </row>
    <row r="235" spans="1:8" s="17" customFormat="1" ht="45.75" customHeight="1" thickBot="1">
      <c r="A235" s="8">
        <v>228</v>
      </c>
      <c r="B235" s="25" t="s">
        <v>50</v>
      </c>
      <c r="C235" s="25" t="s">
        <v>118</v>
      </c>
      <c r="D235" s="18">
        <v>200</v>
      </c>
      <c r="E235" s="7" t="s">
        <v>216</v>
      </c>
      <c r="F235" s="41">
        <v>1131000</v>
      </c>
      <c r="G235" s="41">
        <v>1131000</v>
      </c>
      <c r="H235" s="41">
        <v>1131000</v>
      </c>
    </row>
    <row r="236" spans="1:8" s="17" customFormat="1" ht="50.25" customHeight="1" thickBot="1">
      <c r="A236" s="8">
        <v>229</v>
      </c>
      <c r="B236" s="25" t="s">
        <v>50</v>
      </c>
      <c r="C236" s="25" t="s">
        <v>303</v>
      </c>
      <c r="D236" s="18"/>
      <c r="E236" s="53" t="s">
        <v>302</v>
      </c>
      <c r="F236" s="41">
        <f>SUM(F237)</f>
        <v>74857466.780000001</v>
      </c>
      <c r="G236" s="41">
        <f>SUM(G237)</f>
        <v>0</v>
      </c>
      <c r="H236" s="41">
        <f>SUM(H237)</f>
        <v>0</v>
      </c>
    </row>
    <row r="237" spans="1:8" s="17" customFormat="1" ht="43.5" thickBot="1">
      <c r="A237" s="8">
        <v>230</v>
      </c>
      <c r="B237" s="25" t="s">
        <v>50</v>
      </c>
      <c r="C237" s="25" t="s">
        <v>303</v>
      </c>
      <c r="D237" s="18">
        <v>400</v>
      </c>
      <c r="E237" s="7" t="s">
        <v>219</v>
      </c>
      <c r="F237" s="41">
        <v>74857466.780000001</v>
      </c>
      <c r="G237" s="41">
        <v>0</v>
      </c>
      <c r="H237" s="41">
        <v>0</v>
      </c>
    </row>
    <row r="238" spans="1:8" s="17" customFormat="1" ht="15.75" thickBot="1">
      <c r="A238" s="8">
        <v>231</v>
      </c>
      <c r="B238" s="25" t="s">
        <v>51</v>
      </c>
      <c r="C238" s="25"/>
      <c r="D238" s="18"/>
      <c r="E238" s="7" t="s">
        <v>4</v>
      </c>
      <c r="F238" s="41">
        <f>F239+F269</f>
        <v>613522553.87</v>
      </c>
      <c r="G238" s="41">
        <f>G239+G269</f>
        <v>37175500</v>
      </c>
      <c r="H238" s="41">
        <f>H239+H269</f>
        <v>18177000</v>
      </c>
    </row>
    <row r="239" spans="1:8" s="17" customFormat="1" ht="72" thickBot="1">
      <c r="A239" s="8">
        <v>232</v>
      </c>
      <c r="B239" s="25" t="s">
        <v>51</v>
      </c>
      <c r="C239" s="25" t="s">
        <v>69</v>
      </c>
      <c r="D239" s="18"/>
      <c r="E239" s="7" t="s">
        <v>378</v>
      </c>
      <c r="F239" s="41">
        <f>SUM(F240,F243,F254)</f>
        <v>612659553.87</v>
      </c>
      <c r="G239" s="41">
        <f>SUM(G240,G243,G254)</f>
        <v>36619500</v>
      </c>
      <c r="H239" s="41">
        <f>SUM(H240,H243,H254)</f>
        <v>17621000</v>
      </c>
    </row>
    <row r="240" spans="1:8" s="17" customFormat="1" ht="86.25" thickBot="1">
      <c r="A240" s="8">
        <v>233</v>
      </c>
      <c r="B240" s="36" t="s">
        <v>51</v>
      </c>
      <c r="C240" s="35" t="s">
        <v>82</v>
      </c>
      <c r="D240" s="37"/>
      <c r="E240" s="63" t="s">
        <v>382</v>
      </c>
      <c r="F240" s="44">
        <f t="shared" ref="F240:H241" si="12">F241</f>
        <v>11295900</v>
      </c>
      <c r="G240" s="44">
        <f t="shared" si="12"/>
        <v>0</v>
      </c>
      <c r="H240" s="44">
        <f t="shared" si="12"/>
        <v>0</v>
      </c>
    </row>
    <row r="241" spans="1:8" s="17" customFormat="1" ht="45" customHeight="1" thickBot="1">
      <c r="A241" s="8">
        <v>234</v>
      </c>
      <c r="B241" s="36" t="s">
        <v>51</v>
      </c>
      <c r="C241" s="35" t="s">
        <v>502</v>
      </c>
      <c r="D241" s="37"/>
      <c r="E241" s="63" t="s">
        <v>503</v>
      </c>
      <c r="F241" s="44">
        <f t="shared" si="12"/>
        <v>11295900</v>
      </c>
      <c r="G241" s="44">
        <f t="shared" si="12"/>
        <v>0</v>
      </c>
      <c r="H241" s="44">
        <f t="shared" si="12"/>
        <v>0</v>
      </c>
    </row>
    <row r="242" spans="1:8" s="17" customFormat="1" ht="46.5" customHeight="1" thickBot="1">
      <c r="A242" s="8">
        <v>235</v>
      </c>
      <c r="B242" s="36" t="s">
        <v>51</v>
      </c>
      <c r="C242" s="35" t="s">
        <v>502</v>
      </c>
      <c r="D242" s="37">
        <v>200</v>
      </c>
      <c r="E242" s="14" t="s">
        <v>216</v>
      </c>
      <c r="F242" s="44">
        <v>11295900</v>
      </c>
      <c r="G242" s="44">
        <v>0</v>
      </c>
      <c r="H242" s="44">
        <v>0</v>
      </c>
    </row>
    <row r="243" spans="1:8" s="17" customFormat="1" ht="72" thickBot="1">
      <c r="A243" s="8">
        <v>236</v>
      </c>
      <c r="B243" s="25" t="s">
        <v>51</v>
      </c>
      <c r="C243" s="25" t="s">
        <v>100</v>
      </c>
      <c r="D243" s="18"/>
      <c r="E243" s="7" t="s">
        <v>383</v>
      </c>
      <c r="F243" s="41">
        <f>F244+F246+F248+F250+F252</f>
        <v>542191382.59000003</v>
      </c>
      <c r="G243" s="41">
        <f>G244+G246+G248+G250+G252</f>
        <v>18998500</v>
      </c>
      <c r="H243" s="41">
        <f>H244+H246+H248+H250+H252</f>
        <v>0</v>
      </c>
    </row>
    <row r="244" spans="1:8" s="50" customFormat="1" ht="86.25" thickBot="1">
      <c r="A244" s="8">
        <v>237</v>
      </c>
      <c r="B244" s="25" t="s">
        <v>51</v>
      </c>
      <c r="C244" s="25" t="s">
        <v>298</v>
      </c>
      <c r="D244" s="18"/>
      <c r="E244" s="53" t="s">
        <v>458</v>
      </c>
      <c r="F244" s="41">
        <f>SUM(F245)</f>
        <v>434680614.61000001</v>
      </c>
      <c r="G244" s="41">
        <f>SUM(G245)</f>
        <v>0</v>
      </c>
      <c r="H244" s="41">
        <f>SUM(H245)</f>
        <v>0</v>
      </c>
    </row>
    <row r="245" spans="1:8" s="17" customFormat="1" ht="43.5" thickBot="1">
      <c r="A245" s="8">
        <v>238</v>
      </c>
      <c r="B245" s="25" t="s">
        <v>51</v>
      </c>
      <c r="C245" s="25" t="s">
        <v>298</v>
      </c>
      <c r="D245" s="18">
        <v>400</v>
      </c>
      <c r="E245" s="7" t="s">
        <v>219</v>
      </c>
      <c r="F245" s="44">
        <v>434680614.61000001</v>
      </c>
      <c r="G245" s="41">
        <v>0</v>
      </c>
      <c r="H245" s="41">
        <v>0</v>
      </c>
    </row>
    <row r="246" spans="1:8" s="17" customFormat="1" ht="117" customHeight="1" thickBot="1">
      <c r="A246" s="8">
        <v>239</v>
      </c>
      <c r="B246" s="28" t="s">
        <v>51</v>
      </c>
      <c r="C246" s="28" t="s">
        <v>297</v>
      </c>
      <c r="D246" s="29"/>
      <c r="E246" s="53" t="s">
        <v>459</v>
      </c>
      <c r="F246" s="41">
        <f>SUM(F247)</f>
        <v>1305000</v>
      </c>
      <c r="G246" s="41">
        <f>SUM(G247)</f>
        <v>0</v>
      </c>
      <c r="H246" s="41">
        <f>SUM(H247)</f>
        <v>0</v>
      </c>
    </row>
    <row r="247" spans="1:8" s="17" customFormat="1" ht="48" customHeight="1" thickBot="1">
      <c r="A247" s="8">
        <v>240</v>
      </c>
      <c r="B247" s="28" t="s">
        <v>51</v>
      </c>
      <c r="C247" s="28" t="s">
        <v>297</v>
      </c>
      <c r="D247" s="29">
        <v>400</v>
      </c>
      <c r="E247" s="16" t="s">
        <v>219</v>
      </c>
      <c r="F247" s="41">
        <v>1305000</v>
      </c>
      <c r="G247" s="41">
        <v>0</v>
      </c>
      <c r="H247" s="41">
        <v>0</v>
      </c>
    </row>
    <row r="248" spans="1:8" s="17" customFormat="1" ht="43.5" thickBot="1">
      <c r="A248" s="8">
        <v>241</v>
      </c>
      <c r="B248" s="28" t="s">
        <v>51</v>
      </c>
      <c r="C248" s="28" t="s">
        <v>441</v>
      </c>
      <c r="D248" s="29"/>
      <c r="E248" s="16" t="s">
        <v>442</v>
      </c>
      <c r="F248" s="41">
        <f>F249</f>
        <v>80000000</v>
      </c>
      <c r="G248" s="41">
        <f>G249</f>
        <v>18048600</v>
      </c>
      <c r="H248" s="41">
        <f>H249</f>
        <v>0</v>
      </c>
    </row>
    <row r="249" spans="1:8" s="17" customFormat="1" ht="48" customHeight="1" thickBot="1">
      <c r="A249" s="8">
        <v>242</v>
      </c>
      <c r="B249" s="28" t="s">
        <v>51</v>
      </c>
      <c r="C249" s="28" t="s">
        <v>441</v>
      </c>
      <c r="D249" s="29">
        <v>400</v>
      </c>
      <c r="E249" s="16" t="s">
        <v>219</v>
      </c>
      <c r="F249" s="41">
        <v>80000000</v>
      </c>
      <c r="G249" s="41">
        <v>18048600</v>
      </c>
      <c r="H249" s="41">
        <v>0</v>
      </c>
    </row>
    <row r="250" spans="1:8" s="17" customFormat="1" ht="75" customHeight="1" thickBot="1">
      <c r="A250" s="8">
        <v>243</v>
      </c>
      <c r="B250" s="28" t="s">
        <v>51</v>
      </c>
      <c r="C250" s="28" t="s">
        <v>443</v>
      </c>
      <c r="D250" s="29"/>
      <c r="E250" s="16" t="s">
        <v>444</v>
      </c>
      <c r="F250" s="41">
        <f>F251</f>
        <v>4210600</v>
      </c>
      <c r="G250" s="41">
        <f>G251</f>
        <v>949900</v>
      </c>
      <c r="H250" s="41">
        <f>H251</f>
        <v>0</v>
      </c>
    </row>
    <row r="251" spans="1:8" s="17" customFormat="1" ht="48" customHeight="1" thickBot="1">
      <c r="A251" s="8">
        <v>244</v>
      </c>
      <c r="B251" s="28" t="s">
        <v>51</v>
      </c>
      <c r="C251" s="28" t="s">
        <v>443</v>
      </c>
      <c r="D251" s="29">
        <v>400</v>
      </c>
      <c r="E251" s="16" t="s">
        <v>219</v>
      </c>
      <c r="F251" s="41">
        <v>4210600</v>
      </c>
      <c r="G251" s="41">
        <v>949900</v>
      </c>
      <c r="H251" s="41">
        <v>0</v>
      </c>
    </row>
    <row r="252" spans="1:8" s="17" customFormat="1" ht="48" customHeight="1" thickBot="1">
      <c r="A252" s="8">
        <v>245</v>
      </c>
      <c r="B252" s="28" t="s">
        <v>51</v>
      </c>
      <c r="C252" s="28" t="s">
        <v>445</v>
      </c>
      <c r="D252" s="29"/>
      <c r="E252" s="16" t="s">
        <v>446</v>
      </c>
      <c r="F252" s="41">
        <f>F253</f>
        <v>21995167.98</v>
      </c>
      <c r="G252" s="41">
        <f>G253</f>
        <v>0</v>
      </c>
      <c r="H252" s="41">
        <f>H253</f>
        <v>0</v>
      </c>
    </row>
    <row r="253" spans="1:8" s="17" customFormat="1" ht="48" customHeight="1" thickBot="1">
      <c r="A253" s="8">
        <v>246</v>
      </c>
      <c r="B253" s="28" t="s">
        <v>51</v>
      </c>
      <c r="C253" s="28" t="s">
        <v>445</v>
      </c>
      <c r="D253" s="29">
        <v>400</v>
      </c>
      <c r="E253" s="16" t="s">
        <v>219</v>
      </c>
      <c r="F253" s="44">
        <v>21995167.98</v>
      </c>
      <c r="G253" s="41">
        <v>0</v>
      </c>
      <c r="H253" s="41">
        <v>0</v>
      </c>
    </row>
    <row r="254" spans="1:8" ht="86.25" thickBot="1">
      <c r="A254" s="8">
        <v>247</v>
      </c>
      <c r="B254" s="25" t="s">
        <v>51</v>
      </c>
      <c r="C254" s="25" t="s">
        <v>101</v>
      </c>
      <c r="D254" s="18"/>
      <c r="E254" s="7" t="s">
        <v>387</v>
      </c>
      <c r="F254" s="41">
        <f>F255+F257+F259+F261+F263+F265+F267</f>
        <v>59172271.280000001</v>
      </c>
      <c r="G254" s="41">
        <f>G255+G257+G259+G261+G263+G265+G267</f>
        <v>17621000</v>
      </c>
      <c r="H254" s="41">
        <f>H255+H257+H259+H261+H263+H265+H267</f>
        <v>17621000</v>
      </c>
    </row>
    <row r="255" spans="1:8" ht="72" thickBot="1">
      <c r="A255" s="8">
        <v>248</v>
      </c>
      <c r="B255" s="25" t="s">
        <v>51</v>
      </c>
      <c r="C255" s="25" t="s">
        <v>339</v>
      </c>
      <c r="D255" s="18"/>
      <c r="E255" s="7" t="s">
        <v>340</v>
      </c>
      <c r="F255" s="44">
        <f>F256</f>
        <v>1797560.37</v>
      </c>
      <c r="G255" s="41">
        <f>G256</f>
        <v>1671000</v>
      </c>
      <c r="H255" s="41">
        <f>H256</f>
        <v>1671000</v>
      </c>
    </row>
    <row r="256" spans="1:8" ht="48.75" customHeight="1" thickBot="1">
      <c r="A256" s="8">
        <v>249</v>
      </c>
      <c r="B256" s="25" t="s">
        <v>51</v>
      </c>
      <c r="C256" s="25" t="s">
        <v>339</v>
      </c>
      <c r="D256" s="18">
        <v>200</v>
      </c>
      <c r="E256" s="7" t="s">
        <v>216</v>
      </c>
      <c r="F256" s="41">
        <v>1797560.37</v>
      </c>
      <c r="G256" s="41">
        <v>1671000</v>
      </c>
      <c r="H256" s="41">
        <v>1671000</v>
      </c>
    </row>
    <row r="257" spans="1:8" ht="63.75" customHeight="1" thickBot="1">
      <c r="A257" s="8">
        <v>250</v>
      </c>
      <c r="B257" s="25" t="s">
        <v>51</v>
      </c>
      <c r="C257" s="97" t="s">
        <v>311</v>
      </c>
      <c r="D257" s="18"/>
      <c r="E257" s="7" t="s">
        <v>312</v>
      </c>
      <c r="F257" s="41">
        <f>F258</f>
        <v>2405604</v>
      </c>
      <c r="G257" s="41">
        <f>G258</f>
        <v>3000000</v>
      </c>
      <c r="H257" s="41">
        <f>H258</f>
        <v>3000000</v>
      </c>
    </row>
    <row r="258" spans="1:8" ht="48" customHeight="1" thickBot="1">
      <c r="A258" s="8">
        <v>251</v>
      </c>
      <c r="B258" s="25" t="s">
        <v>51</v>
      </c>
      <c r="C258" s="110" t="s">
        <v>311</v>
      </c>
      <c r="D258" s="18">
        <v>200</v>
      </c>
      <c r="E258" s="7" t="s">
        <v>216</v>
      </c>
      <c r="F258" s="41">
        <v>2405604</v>
      </c>
      <c r="G258" s="41">
        <v>3000000</v>
      </c>
      <c r="H258" s="41">
        <v>3000000</v>
      </c>
    </row>
    <row r="259" spans="1:8" ht="45.75" customHeight="1" thickBot="1">
      <c r="A259" s="8">
        <v>252</v>
      </c>
      <c r="B259" s="25" t="s">
        <v>51</v>
      </c>
      <c r="C259" s="111" t="s">
        <v>374</v>
      </c>
      <c r="D259" s="18"/>
      <c r="E259" s="16" t="s">
        <v>375</v>
      </c>
      <c r="F259" s="44">
        <f>F260</f>
        <v>21493000</v>
      </c>
      <c r="G259" s="41">
        <f>G260</f>
        <v>0</v>
      </c>
      <c r="H259" s="41">
        <f>H260</f>
        <v>0</v>
      </c>
    </row>
    <row r="260" spans="1:8" ht="43.5" customHeight="1" thickBot="1">
      <c r="A260" s="8">
        <v>253</v>
      </c>
      <c r="B260" s="25" t="s">
        <v>51</v>
      </c>
      <c r="C260" s="111" t="s">
        <v>374</v>
      </c>
      <c r="D260" s="18">
        <v>200</v>
      </c>
      <c r="E260" s="7" t="s">
        <v>216</v>
      </c>
      <c r="F260" s="44">
        <v>21493000</v>
      </c>
      <c r="G260" s="41">
        <v>0</v>
      </c>
      <c r="H260" s="41">
        <v>0</v>
      </c>
    </row>
    <row r="261" spans="1:8" ht="72" customHeight="1" thickBot="1">
      <c r="A261" s="8">
        <v>254</v>
      </c>
      <c r="B261" s="36" t="s">
        <v>51</v>
      </c>
      <c r="C261" s="35" t="s">
        <v>504</v>
      </c>
      <c r="D261" s="37"/>
      <c r="E261" s="117" t="s">
        <v>505</v>
      </c>
      <c r="F261" s="44">
        <f>F262</f>
        <v>494276</v>
      </c>
      <c r="G261" s="44">
        <f>G262</f>
        <v>0</v>
      </c>
      <c r="H261" s="44">
        <f>H262</f>
        <v>0</v>
      </c>
    </row>
    <row r="262" spans="1:8" ht="43.5" customHeight="1" thickBot="1">
      <c r="A262" s="8">
        <v>255</v>
      </c>
      <c r="B262" s="36" t="s">
        <v>51</v>
      </c>
      <c r="C262" s="35" t="s">
        <v>504</v>
      </c>
      <c r="D262" s="37">
        <v>200</v>
      </c>
      <c r="E262" s="14" t="s">
        <v>216</v>
      </c>
      <c r="F262" s="41">
        <v>494276</v>
      </c>
      <c r="G262" s="44">
        <v>0</v>
      </c>
      <c r="H262" s="44">
        <v>0</v>
      </c>
    </row>
    <row r="263" spans="1:8" ht="60" customHeight="1" thickBot="1">
      <c r="A263" s="8">
        <v>256</v>
      </c>
      <c r="B263" s="36" t="s">
        <v>51</v>
      </c>
      <c r="C263" s="36" t="s">
        <v>183</v>
      </c>
      <c r="D263" s="37"/>
      <c r="E263" s="14" t="s">
        <v>134</v>
      </c>
      <c r="F263" s="44">
        <f>SUM(F264)</f>
        <v>7256271.6500000004</v>
      </c>
      <c r="G263" s="44">
        <f>SUM(G264)</f>
        <v>950000</v>
      </c>
      <c r="H263" s="44">
        <f>SUM(H264)</f>
        <v>950000</v>
      </c>
    </row>
    <row r="264" spans="1:8" ht="48.75" customHeight="1" thickBot="1">
      <c r="A264" s="8">
        <v>257</v>
      </c>
      <c r="B264" s="36" t="s">
        <v>51</v>
      </c>
      <c r="C264" s="36" t="s">
        <v>183</v>
      </c>
      <c r="D264" s="37">
        <v>200</v>
      </c>
      <c r="E264" s="14" t="s">
        <v>216</v>
      </c>
      <c r="F264" s="44">
        <v>7256271.6500000004</v>
      </c>
      <c r="G264" s="44">
        <v>950000</v>
      </c>
      <c r="H264" s="44">
        <v>950000</v>
      </c>
    </row>
    <row r="265" spans="1:8" ht="48.75" customHeight="1" thickBot="1">
      <c r="A265" s="8">
        <v>258</v>
      </c>
      <c r="B265" s="25" t="s">
        <v>51</v>
      </c>
      <c r="C265" s="25" t="s">
        <v>331</v>
      </c>
      <c r="D265" s="18"/>
      <c r="E265" s="7" t="s">
        <v>427</v>
      </c>
      <c r="F265" s="44">
        <f>F266</f>
        <v>25010559.260000002</v>
      </c>
      <c r="G265" s="41">
        <f>G266</f>
        <v>12000000</v>
      </c>
      <c r="H265" s="41">
        <f>H266</f>
        <v>12000000</v>
      </c>
    </row>
    <row r="266" spans="1:8" ht="20.25" customHeight="1" thickBot="1">
      <c r="A266" s="8">
        <v>259</v>
      </c>
      <c r="B266" s="25" t="s">
        <v>51</v>
      </c>
      <c r="C266" s="25" t="s">
        <v>331</v>
      </c>
      <c r="D266" s="18">
        <v>800</v>
      </c>
      <c r="E266" s="7" t="s">
        <v>217</v>
      </c>
      <c r="F266" s="41">
        <v>25010559.260000002</v>
      </c>
      <c r="G266" s="41">
        <v>12000000</v>
      </c>
      <c r="H266" s="41">
        <v>12000000</v>
      </c>
    </row>
    <row r="267" spans="1:8" ht="43.5" thickBot="1">
      <c r="A267" s="8">
        <v>260</v>
      </c>
      <c r="B267" s="25" t="s">
        <v>51</v>
      </c>
      <c r="C267" s="25" t="s">
        <v>447</v>
      </c>
      <c r="D267" s="18"/>
      <c r="E267" s="7" t="s">
        <v>448</v>
      </c>
      <c r="F267" s="41">
        <f>F268</f>
        <v>715000</v>
      </c>
      <c r="G267" s="41">
        <f>G268</f>
        <v>0</v>
      </c>
      <c r="H267" s="41">
        <f>H268</f>
        <v>0</v>
      </c>
    </row>
    <row r="268" spans="1:8" ht="48.75" customHeight="1" thickBot="1">
      <c r="A268" s="8">
        <v>261</v>
      </c>
      <c r="B268" s="25" t="s">
        <v>51</v>
      </c>
      <c r="C268" s="25" t="s">
        <v>447</v>
      </c>
      <c r="D268" s="18">
        <v>200</v>
      </c>
      <c r="E268" s="7" t="s">
        <v>216</v>
      </c>
      <c r="F268" s="41">
        <v>715000</v>
      </c>
      <c r="G268" s="41">
        <v>0</v>
      </c>
      <c r="H268" s="41">
        <v>0</v>
      </c>
    </row>
    <row r="269" spans="1:8" ht="29.25" thickBot="1">
      <c r="A269" s="8">
        <v>262</v>
      </c>
      <c r="B269" s="25" t="s">
        <v>51</v>
      </c>
      <c r="C269" s="25" t="s">
        <v>65</v>
      </c>
      <c r="D269" s="18"/>
      <c r="E269" s="7" t="s">
        <v>206</v>
      </c>
      <c r="F269" s="41">
        <f>F270</f>
        <v>863000</v>
      </c>
      <c r="G269" s="41">
        <f>G270</f>
        <v>556000</v>
      </c>
      <c r="H269" s="41">
        <f>H270</f>
        <v>556000</v>
      </c>
    </row>
    <row r="270" spans="1:8" ht="120.75" customHeight="1" thickBot="1">
      <c r="A270" s="8">
        <v>263</v>
      </c>
      <c r="B270" s="25" t="s">
        <v>51</v>
      </c>
      <c r="C270" s="25" t="s">
        <v>341</v>
      </c>
      <c r="D270" s="18"/>
      <c r="E270" s="7" t="s">
        <v>342</v>
      </c>
      <c r="F270" s="41">
        <f t="shared" ref="F270:H270" si="13">F271</f>
        <v>863000</v>
      </c>
      <c r="G270" s="41">
        <f t="shared" si="13"/>
        <v>556000</v>
      </c>
      <c r="H270" s="41">
        <f t="shared" si="13"/>
        <v>556000</v>
      </c>
    </row>
    <row r="271" spans="1:8" ht="15.75" thickBot="1">
      <c r="A271" s="8">
        <v>264</v>
      </c>
      <c r="B271" s="25" t="s">
        <v>51</v>
      </c>
      <c r="C271" s="25" t="s">
        <v>341</v>
      </c>
      <c r="D271" s="18">
        <v>800</v>
      </c>
      <c r="E271" s="7" t="s">
        <v>217</v>
      </c>
      <c r="F271" s="41">
        <v>863000</v>
      </c>
      <c r="G271" s="41">
        <v>556000</v>
      </c>
      <c r="H271" s="41">
        <v>556000</v>
      </c>
    </row>
    <row r="272" spans="1:8" ht="15.75" customHeight="1" thickBot="1">
      <c r="A272" s="8">
        <v>265</v>
      </c>
      <c r="B272" s="25" t="s">
        <v>52</v>
      </c>
      <c r="C272" s="25"/>
      <c r="D272" s="18"/>
      <c r="E272" s="7" t="s">
        <v>5</v>
      </c>
      <c r="F272" s="41">
        <f>F273+F302</f>
        <v>39203901.719999999</v>
      </c>
      <c r="G272" s="41">
        <f>G273+G302</f>
        <v>19160578</v>
      </c>
      <c r="H272" s="41">
        <f>H273+H302</f>
        <v>19160578</v>
      </c>
    </row>
    <row r="273" spans="1:8" ht="73.5" customHeight="1" thickBot="1">
      <c r="A273" s="8">
        <v>266</v>
      </c>
      <c r="B273" s="25" t="s">
        <v>52</v>
      </c>
      <c r="C273" s="25" t="s">
        <v>69</v>
      </c>
      <c r="D273" s="18"/>
      <c r="E273" s="7" t="s">
        <v>378</v>
      </c>
      <c r="F273" s="41">
        <f>F274+F299</f>
        <v>18848901.719999999</v>
      </c>
      <c r="G273" s="41">
        <f>G274+G299</f>
        <v>18960578</v>
      </c>
      <c r="H273" s="41">
        <f>H274+H299</f>
        <v>18960578</v>
      </c>
    </row>
    <row r="274" spans="1:8" ht="86.25" thickBot="1">
      <c r="A274" s="8">
        <v>267</v>
      </c>
      <c r="B274" s="25" t="s">
        <v>52</v>
      </c>
      <c r="C274" s="25" t="s">
        <v>101</v>
      </c>
      <c r="D274" s="18"/>
      <c r="E274" s="7" t="s">
        <v>387</v>
      </c>
      <c r="F274" s="44">
        <f>F275+F277+F279+F281+F283+F285+F287+F289+F291+F293+F295+F297</f>
        <v>18848901.719999999</v>
      </c>
      <c r="G274" s="44">
        <f>G275+G277+G279+G281+G283+G285+G287+G289+G291+G293+G295+G297</f>
        <v>18760578</v>
      </c>
      <c r="H274" s="44">
        <f>H275+H277+H279+H281+H283+H285+H287+H289+H291+H293+H295+H297</f>
        <v>18760578</v>
      </c>
    </row>
    <row r="275" spans="1:8" ht="18" customHeight="1" thickBot="1">
      <c r="A275" s="8">
        <v>268</v>
      </c>
      <c r="B275" s="25" t="s">
        <v>52</v>
      </c>
      <c r="C275" s="25" t="s">
        <v>184</v>
      </c>
      <c r="D275" s="18"/>
      <c r="E275" s="7" t="s">
        <v>6</v>
      </c>
      <c r="F275" s="44">
        <f>SUM(F276)</f>
        <v>10160000</v>
      </c>
      <c r="G275" s="41">
        <f>SUM(G276)</f>
        <v>10186092</v>
      </c>
      <c r="H275" s="41">
        <f>SUM(H276)</f>
        <v>10186092</v>
      </c>
    </row>
    <row r="276" spans="1:8" ht="48" customHeight="1" thickBot="1">
      <c r="A276" s="8">
        <v>269</v>
      </c>
      <c r="B276" s="35" t="s">
        <v>52</v>
      </c>
      <c r="C276" s="35" t="s">
        <v>184</v>
      </c>
      <c r="D276" s="80">
        <v>200</v>
      </c>
      <c r="E276" s="63" t="s">
        <v>216</v>
      </c>
      <c r="F276" s="44">
        <v>10160000</v>
      </c>
      <c r="G276" s="41">
        <v>10186092</v>
      </c>
      <c r="H276" s="41">
        <v>10186092</v>
      </c>
    </row>
    <row r="277" spans="1:8" ht="15.75" thickBot="1">
      <c r="A277" s="8">
        <v>270</v>
      </c>
      <c r="B277" s="25" t="s">
        <v>52</v>
      </c>
      <c r="C277" s="25" t="s">
        <v>304</v>
      </c>
      <c r="D277" s="18"/>
      <c r="E277" s="7" t="s">
        <v>305</v>
      </c>
      <c r="F277" s="44">
        <f>SUM(F278)</f>
        <v>250000</v>
      </c>
      <c r="G277" s="41">
        <f>SUM(G278)</f>
        <v>250000</v>
      </c>
      <c r="H277" s="41">
        <f>SUM(H278)</f>
        <v>250000</v>
      </c>
    </row>
    <row r="278" spans="1:8" ht="48" customHeight="1" thickBot="1">
      <c r="A278" s="8">
        <v>271</v>
      </c>
      <c r="B278" s="25" t="s">
        <v>52</v>
      </c>
      <c r="C278" s="25" t="s">
        <v>304</v>
      </c>
      <c r="D278" s="18">
        <v>200</v>
      </c>
      <c r="E278" s="7" t="s">
        <v>216</v>
      </c>
      <c r="F278" s="44">
        <v>250000</v>
      </c>
      <c r="G278" s="41">
        <v>250000</v>
      </c>
      <c r="H278" s="41">
        <v>250000</v>
      </c>
    </row>
    <row r="279" spans="1:8" ht="43.5" thickBot="1">
      <c r="A279" s="8">
        <v>272</v>
      </c>
      <c r="B279" s="25" t="s">
        <v>52</v>
      </c>
      <c r="C279" s="25" t="s">
        <v>185</v>
      </c>
      <c r="D279" s="18"/>
      <c r="E279" s="7" t="s">
        <v>344</v>
      </c>
      <c r="F279" s="44">
        <f>SUM(F280)</f>
        <v>1689680.5</v>
      </c>
      <c r="G279" s="41">
        <f>SUM(G280)</f>
        <v>2808000</v>
      </c>
      <c r="H279" s="41">
        <f>SUM(H280)</f>
        <v>2808000</v>
      </c>
    </row>
    <row r="280" spans="1:8" ht="46.5" customHeight="1" thickBot="1">
      <c r="A280" s="8">
        <v>273</v>
      </c>
      <c r="B280" s="36" t="s">
        <v>52</v>
      </c>
      <c r="C280" s="36" t="s">
        <v>185</v>
      </c>
      <c r="D280" s="37">
        <v>200</v>
      </c>
      <c r="E280" s="14" t="s">
        <v>216</v>
      </c>
      <c r="F280" s="41">
        <v>1689680.5</v>
      </c>
      <c r="G280" s="41">
        <v>2808000</v>
      </c>
      <c r="H280" s="41">
        <v>2808000</v>
      </c>
    </row>
    <row r="281" spans="1:8" ht="30" thickBot="1">
      <c r="A281" s="8">
        <v>274</v>
      </c>
      <c r="B281" s="25" t="s">
        <v>52</v>
      </c>
      <c r="C281" s="25" t="s">
        <v>233</v>
      </c>
      <c r="D281" s="18"/>
      <c r="E281" s="58" t="s">
        <v>314</v>
      </c>
      <c r="F281" s="44">
        <f>SUM(F282)</f>
        <v>675000</v>
      </c>
      <c r="G281" s="41">
        <f>SUM(G282)</f>
        <v>600000</v>
      </c>
      <c r="H281" s="41">
        <f>SUM(H282)</f>
        <v>600000</v>
      </c>
    </row>
    <row r="282" spans="1:8" ht="49.5" customHeight="1" thickBot="1">
      <c r="A282" s="8">
        <v>275</v>
      </c>
      <c r="B282" s="25" t="s">
        <v>52</v>
      </c>
      <c r="C282" s="25" t="s">
        <v>233</v>
      </c>
      <c r="D282" s="18">
        <v>200</v>
      </c>
      <c r="E282" s="7" t="s">
        <v>216</v>
      </c>
      <c r="F282" s="44">
        <v>675000</v>
      </c>
      <c r="G282" s="41">
        <v>600000</v>
      </c>
      <c r="H282" s="41">
        <v>600000</v>
      </c>
    </row>
    <row r="283" spans="1:8" ht="29.25" thickBot="1">
      <c r="A283" s="8">
        <v>276</v>
      </c>
      <c r="B283" s="25" t="s">
        <v>52</v>
      </c>
      <c r="C283" s="25" t="s">
        <v>251</v>
      </c>
      <c r="D283" s="18"/>
      <c r="E283" s="49" t="s">
        <v>252</v>
      </c>
      <c r="F283" s="44">
        <f>SUM(F284)</f>
        <v>790000</v>
      </c>
      <c r="G283" s="41">
        <f>SUM(G284)</f>
        <v>800000</v>
      </c>
      <c r="H283" s="41">
        <f>SUM(H284)</f>
        <v>800000</v>
      </c>
    </row>
    <row r="284" spans="1:8" ht="48.75" customHeight="1" thickBot="1">
      <c r="A284" s="8">
        <v>277</v>
      </c>
      <c r="B284" s="25" t="s">
        <v>52</v>
      </c>
      <c r="C284" s="25" t="s">
        <v>251</v>
      </c>
      <c r="D284" s="18">
        <v>200</v>
      </c>
      <c r="E284" s="7" t="s">
        <v>216</v>
      </c>
      <c r="F284" s="44">
        <v>790000</v>
      </c>
      <c r="G284" s="41">
        <v>800000</v>
      </c>
      <c r="H284" s="41">
        <v>800000</v>
      </c>
    </row>
    <row r="285" spans="1:8" ht="29.25" thickBot="1">
      <c r="A285" s="8">
        <v>278</v>
      </c>
      <c r="B285" s="25" t="s">
        <v>52</v>
      </c>
      <c r="C285" s="25" t="s">
        <v>334</v>
      </c>
      <c r="D285" s="18"/>
      <c r="E285" s="7" t="s">
        <v>335</v>
      </c>
      <c r="F285" s="44">
        <f>F286</f>
        <v>316486</v>
      </c>
      <c r="G285" s="41">
        <f>G286</f>
        <v>416486</v>
      </c>
      <c r="H285" s="41">
        <f>H286</f>
        <v>416486</v>
      </c>
    </row>
    <row r="286" spans="1:8" ht="48.75" customHeight="1" thickBot="1">
      <c r="A286" s="8">
        <v>279</v>
      </c>
      <c r="B286" s="25" t="s">
        <v>52</v>
      </c>
      <c r="C286" s="25" t="s">
        <v>334</v>
      </c>
      <c r="D286" s="18">
        <v>200</v>
      </c>
      <c r="E286" s="7" t="s">
        <v>216</v>
      </c>
      <c r="F286" s="44">
        <v>316486</v>
      </c>
      <c r="G286" s="41">
        <v>416486</v>
      </c>
      <c r="H286" s="41">
        <v>416486</v>
      </c>
    </row>
    <row r="287" spans="1:8" ht="88.5" customHeight="1" thickBot="1">
      <c r="A287" s="8">
        <v>280</v>
      </c>
      <c r="B287" s="25" t="s">
        <v>52</v>
      </c>
      <c r="C287" s="25" t="s">
        <v>228</v>
      </c>
      <c r="D287" s="18"/>
      <c r="E287" s="7" t="s">
        <v>229</v>
      </c>
      <c r="F287" s="44">
        <f>SUM(F288)</f>
        <v>2608935.2200000002</v>
      </c>
      <c r="G287" s="41">
        <f>SUM(G288)</f>
        <v>2700000</v>
      </c>
      <c r="H287" s="41">
        <f>SUM(H288)</f>
        <v>2700000</v>
      </c>
    </row>
    <row r="288" spans="1:8" ht="47.25" customHeight="1" thickBot="1">
      <c r="A288" s="8">
        <v>281</v>
      </c>
      <c r="B288" s="25" t="s">
        <v>52</v>
      </c>
      <c r="C288" s="25" t="s">
        <v>228</v>
      </c>
      <c r="D288" s="18">
        <v>200</v>
      </c>
      <c r="E288" s="7" t="s">
        <v>216</v>
      </c>
      <c r="F288" s="41">
        <v>2608935.2200000002</v>
      </c>
      <c r="G288" s="41">
        <v>2700000</v>
      </c>
      <c r="H288" s="41">
        <v>2700000</v>
      </c>
    </row>
    <row r="289" spans="1:8" ht="48" customHeight="1" thickBot="1">
      <c r="A289" s="8">
        <v>282</v>
      </c>
      <c r="B289" s="25" t="s">
        <v>52</v>
      </c>
      <c r="C289" s="25" t="s">
        <v>306</v>
      </c>
      <c r="D289" s="18"/>
      <c r="E289" s="8" t="s">
        <v>307</v>
      </c>
      <c r="F289" s="41">
        <f>SUM(F290)</f>
        <v>1000000</v>
      </c>
      <c r="G289" s="41">
        <f>SUM(G290)</f>
        <v>1000000</v>
      </c>
      <c r="H289" s="41">
        <f>SUM(H290)</f>
        <v>1000000</v>
      </c>
    </row>
    <row r="290" spans="1:8" ht="48" customHeight="1" thickBot="1">
      <c r="A290" s="8">
        <v>283</v>
      </c>
      <c r="B290" s="25" t="s">
        <v>52</v>
      </c>
      <c r="C290" s="25" t="s">
        <v>306</v>
      </c>
      <c r="D290" s="18">
        <v>200</v>
      </c>
      <c r="E290" s="7" t="s">
        <v>216</v>
      </c>
      <c r="F290" s="41">
        <v>1000000</v>
      </c>
      <c r="G290" s="41">
        <v>1000000</v>
      </c>
      <c r="H290" s="41">
        <v>1000000</v>
      </c>
    </row>
    <row r="291" spans="1:8" ht="48" customHeight="1" thickBot="1">
      <c r="A291" s="8">
        <v>284</v>
      </c>
      <c r="B291" s="25" t="s">
        <v>52</v>
      </c>
      <c r="C291" s="25" t="s">
        <v>449</v>
      </c>
      <c r="D291" s="18"/>
      <c r="E291" s="7" t="s">
        <v>436</v>
      </c>
      <c r="F291" s="41">
        <f>F292</f>
        <v>700</v>
      </c>
      <c r="G291" s="41">
        <f>G292</f>
        <v>0</v>
      </c>
      <c r="H291" s="41">
        <f>H292</f>
        <v>0</v>
      </c>
    </row>
    <row r="292" spans="1:8" ht="48" customHeight="1" thickBot="1">
      <c r="A292" s="8">
        <v>285</v>
      </c>
      <c r="B292" s="25" t="s">
        <v>52</v>
      </c>
      <c r="C292" s="25" t="s">
        <v>449</v>
      </c>
      <c r="D292" s="18">
        <v>200</v>
      </c>
      <c r="E292" s="7" t="s">
        <v>216</v>
      </c>
      <c r="F292" s="44">
        <v>700</v>
      </c>
      <c r="G292" s="44">
        <v>0</v>
      </c>
      <c r="H292" s="44">
        <v>0</v>
      </c>
    </row>
    <row r="293" spans="1:8" ht="48" customHeight="1" thickBot="1">
      <c r="A293" s="8">
        <v>286</v>
      </c>
      <c r="B293" s="35" t="s">
        <v>52</v>
      </c>
      <c r="C293" s="35" t="s">
        <v>519</v>
      </c>
      <c r="D293" s="37"/>
      <c r="E293" s="63" t="s">
        <v>520</v>
      </c>
      <c r="F293" s="44">
        <f>F294</f>
        <v>733300</v>
      </c>
      <c r="G293" s="44">
        <f>G294</f>
        <v>0</v>
      </c>
      <c r="H293" s="44">
        <f>H294</f>
        <v>0</v>
      </c>
    </row>
    <row r="294" spans="1:8" ht="48" customHeight="1" thickBot="1">
      <c r="A294" s="8">
        <v>287</v>
      </c>
      <c r="B294" s="35" t="s">
        <v>52</v>
      </c>
      <c r="C294" s="35" t="s">
        <v>519</v>
      </c>
      <c r="D294" s="37">
        <v>200</v>
      </c>
      <c r="E294" s="63" t="s">
        <v>216</v>
      </c>
      <c r="F294" s="44">
        <v>733300</v>
      </c>
      <c r="G294" s="44">
        <f>G295</f>
        <v>0</v>
      </c>
      <c r="H294" s="44">
        <f>H295</f>
        <v>0</v>
      </c>
    </row>
    <row r="295" spans="1:8" ht="72.75" customHeight="1" thickBot="1">
      <c r="A295" s="8">
        <v>288</v>
      </c>
      <c r="B295" s="35" t="s">
        <v>52</v>
      </c>
      <c r="C295" s="35" t="s">
        <v>521</v>
      </c>
      <c r="D295" s="80"/>
      <c r="E295" s="63" t="s">
        <v>523</v>
      </c>
      <c r="F295" s="44">
        <f>F296</f>
        <v>261800</v>
      </c>
      <c r="G295" s="44">
        <f>G296</f>
        <v>0</v>
      </c>
      <c r="H295" s="44">
        <f>H296</f>
        <v>0</v>
      </c>
    </row>
    <row r="296" spans="1:8" ht="48" customHeight="1" thickBot="1">
      <c r="A296" s="8">
        <v>289</v>
      </c>
      <c r="B296" s="35" t="s">
        <v>52</v>
      </c>
      <c r="C296" s="35" t="s">
        <v>521</v>
      </c>
      <c r="D296" s="80">
        <v>200</v>
      </c>
      <c r="E296" s="63" t="s">
        <v>216</v>
      </c>
      <c r="F296" s="44">
        <v>261800</v>
      </c>
      <c r="G296" s="44">
        <v>0</v>
      </c>
      <c r="H296" s="44">
        <v>0</v>
      </c>
    </row>
    <row r="297" spans="1:8" ht="89.25" customHeight="1" thickBot="1">
      <c r="A297" s="8">
        <v>290</v>
      </c>
      <c r="B297" s="35" t="s">
        <v>52</v>
      </c>
      <c r="C297" s="35" t="s">
        <v>522</v>
      </c>
      <c r="D297" s="80"/>
      <c r="E297" s="63" t="s">
        <v>524</v>
      </c>
      <c r="F297" s="44">
        <f>F298</f>
        <v>363000</v>
      </c>
      <c r="G297" s="44">
        <f>G298</f>
        <v>0</v>
      </c>
      <c r="H297" s="44">
        <f>H298</f>
        <v>0</v>
      </c>
    </row>
    <row r="298" spans="1:8" ht="48" customHeight="1" thickBot="1">
      <c r="A298" s="8">
        <v>291</v>
      </c>
      <c r="B298" s="35" t="s">
        <v>52</v>
      </c>
      <c r="C298" s="35" t="s">
        <v>522</v>
      </c>
      <c r="D298" s="80">
        <v>200</v>
      </c>
      <c r="E298" s="63" t="s">
        <v>216</v>
      </c>
      <c r="F298" s="44">
        <v>363000</v>
      </c>
      <c r="G298" s="44">
        <v>0</v>
      </c>
      <c r="H298" s="44">
        <v>0</v>
      </c>
    </row>
    <row r="299" spans="1:8" ht="57.75" thickBot="1">
      <c r="A299" s="8">
        <v>292</v>
      </c>
      <c r="B299" s="28" t="s">
        <v>52</v>
      </c>
      <c r="C299" s="28" t="s">
        <v>201</v>
      </c>
      <c r="D299" s="29"/>
      <c r="E299" s="16" t="s">
        <v>385</v>
      </c>
      <c r="F299" s="41">
        <f t="shared" ref="F299:H300" si="14">F300</f>
        <v>0</v>
      </c>
      <c r="G299" s="41">
        <f t="shared" si="14"/>
        <v>200000</v>
      </c>
      <c r="H299" s="41">
        <f t="shared" si="14"/>
        <v>200000</v>
      </c>
    </row>
    <row r="300" spans="1:8" ht="57.75" thickBot="1">
      <c r="A300" s="8">
        <v>293</v>
      </c>
      <c r="B300" s="28" t="s">
        <v>52</v>
      </c>
      <c r="C300" s="28" t="s">
        <v>363</v>
      </c>
      <c r="D300" s="29"/>
      <c r="E300" s="16" t="s">
        <v>425</v>
      </c>
      <c r="F300" s="41">
        <f t="shared" si="14"/>
        <v>0</v>
      </c>
      <c r="G300" s="41">
        <f t="shared" si="14"/>
        <v>200000</v>
      </c>
      <c r="H300" s="41">
        <f t="shared" si="14"/>
        <v>200000</v>
      </c>
    </row>
    <row r="301" spans="1:8" ht="48" customHeight="1" thickBot="1">
      <c r="A301" s="8">
        <v>294</v>
      </c>
      <c r="B301" s="28" t="s">
        <v>52</v>
      </c>
      <c r="C301" s="28" t="s">
        <v>363</v>
      </c>
      <c r="D301" s="29">
        <v>200</v>
      </c>
      <c r="E301" s="16" t="s">
        <v>216</v>
      </c>
      <c r="F301" s="41">
        <v>0</v>
      </c>
      <c r="G301" s="41">
        <v>200000</v>
      </c>
      <c r="H301" s="41">
        <v>200000</v>
      </c>
    </row>
    <row r="302" spans="1:8" ht="72" thickBot="1">
      <c r="A302" s="8">
        <v>295</v>
      </c>
      <c r="B302" s="25" t="s">
        <v>52</v>
      </c>
      <c r="C302" s="25" t="s">
        <v>364</v>
      </c>
      <c r="D302" s="18"/>
      <c r="E302" s="7" t="s">
        <v>395</v>
      </c>
      <c r="F302" s="41">
        <f>F303+F305+F307+F309</f>
        <v>20355000</v>
      </c>
      <c r="G302" s="41">
        <f>G303+G305+G307+G309</f>
        <v>200000</v>
      </c>
      <c r="H302" s="41">
        <f>H303+H305+H307+H309</f>
        <v>200000</v>
      </c>
    </row>
    <row r="303" spans="1:8" ht="48" customHeight="1" thickBot="1">
      <c r="A303" s="8">
        <v>296</v>
      </c>
      <c r="B303" s="25" t="s">
        <v>52</v>
      </c>
      <c r="C303" s="25" t="s">
        <v>365</v>
      </c>
      <c r="D303" s="18"/>
      <c r="E303" s="7" t="s">
        <v>366</v>
      </c>
      <c r="F303" s="41">
        <f t="shared" ref="F303:H303" si="15">F304</f>
        <v>0</v>
      </c>
      <c r="G303" s="41">
        <f t="shared" si="15"/>
        <v>200000</v>
      </c>
      <c r="H303" s="41">
        <f t="shared" si="15"/>
        <v>200000</v>
      </c>
    </row>
    <row r="304" spans="1:8" ht="48" customHeight="1" thickBot="1">
      <c r="A304" s="8">
        <v>297</v>
      </c>
      <c r="B304" s="25" t="s">
        <v>52</v>
      </c>
      <c r="C304" s="25" t="s">
        <v>365</v>
      </c>
      <c r="D304" s="18">
        <v>200</v>
      </c>
      <c r="E304" s="7" t="s">
        <v>216</v>
      </c>
      <c r="F304" s="44">
        <v>0</v>
      </c>
      <c r="G304" s="41">
        <v>200000</v>
      </c>
      <c r="H304" s="41">
        <v>200000</v>
      </c>
    </row>
    <row r="305" spans="1:8" ht="201" customHeight="1" thickBot="1">
      <c r="A305" s="8">
        <v>298</v>
      </c>
      <c r="B305" s="25" t="s">
        <v>52</v>
      </c>
      <c r="C305" s="25" t="s">
        <v>527</v>
      </c>
      <c r="D305" s="18"/>
      <c r="E305" s="136" t="s">
        <v>528</v>
      </c>
      <c r="F305" s="41">
        <f>F306</f>
        <v>355000</v>
      </c>
      <c r="G305" s="41">
        <f>G306</f>
        <v>0</v>
      </c>
      <c r="H305" s="41">
        <f>H306</f>
        <v>0</v>
      </c>
    </row>
    <row r="306" spans="1:8" ht="48" customHeight="1" thickBot="1">
      <c r="A306" s="8">
        <v>299</v>
      </c>
      <c r="B306" s="25" t="s">
        <v>52</v>
      </c>
      <c r="C306" s="25" t="s">
        <v>527</v>
      </c>
      <c r="D306" s="18">
        <v>200</v>
      </c>
      <c r="E306" s="7" t="s">
        <v>216</v>
      </c>
      <c r="F306" s="41">
        <v>355000</v>
      </c>
      <c r="G306" s="41">
        <v>0</v>
      </c>
      <c r="H306" s="41">
        <v>0</v>
      </c>
    </row>
    <row r="307" spans="1:8" ht="38.25" customHeight="1" thickBot="1">
      <c r="A307" s="8">
        <v>300</v>
      </c>
      <c r="B307" s="25" t="s">
        <v>52</v>
      </c>
      <c r="C307" s="25" t="s">
        <v>450</v>
      </c>
      <c r="D307" s="18"/>
      <c r="E307" s="16" t="s">
        <v>451</v>
      </c>
      <c r="F307" s="44">
        <f>F308</f>
        <v>12237800</v>
      </c>
      <c r="G307" s="41">
        <f>G308</f>
        <v>0</v>
      </c>
      <c r="H307" s="41">
        <f>H308</f>
        <v>0</v>
      </c>
    </row>
    <row r="308" spans="1:8" ht="48" customHeight="1" thickBot="1">
      <c r="A308" s="8">
        <v>301</v>
      </c>
      <c r="B308" s="25" t="s">
        <v>52</v>
      </c>
      <c r="C308" s="25" t="s">
        <v>450</v>
      </c>
      <c r="D308" s="18">
        <v>200</v>
      </c>
      <c r="E308" s="7" t="s">
        <v>216</v>
      </c>
      <c r="F308" s="44">
        <v>12237800</v>
      </c>
      <c r="G308" s="41">
        <v>0</v>
      </c>
      <c r="H308" s="41">
        <v>0</v>
      </c>
    </row>
    <row r="309" spans="1:8" ht="59.25" customHeight="1" thickBot="1">
      <c r="A309" s="8">
        <v>302</v>
      </c>
      <c r="B309" s="36" t="s">
        <v>52</v>
      </c>
      <c r="C309" s="35" t="s">
        <v>506</v>
      </c>
      <c r="D309" s="37"/>
      <c r="E309" s="63" t="s">
        <v>507</v>
      </c>
      <c r="F309" s="44">
        <f>F310</f>
        <v>7762200</v>
      </c>
      <c r="G309" s="44">
        <f>G310</f>
        <v>0</v>
      </c>
      <c r="H309" s="44">
        <f>H310</f>
        <v>0</v>
      </c>
    </row>
    <row r="310" spans="1:8" ht="48" customHeight="1" thickBot="1">
      <c r="A310" s="8">
        <v>303</v>
      </c>
      <c r="B310" s="36" t="s">
        <v>52</v>
      </c>
      <c r="C310" s="35" t="s">
        <v>506</v>
      </c>
      <c r="D310" s="37">
        <v>200</v>
      </c>
      <c r="E310" s="14" t="s">
        <v>216</v>
      </c>
      <c r="F310" s="44">
        <v>7762200</v>
      </c>
      <c r="G310" s="44">
        <v>0</v>
      </c>
      <c r="H310" s="44">
        <v>0</v>
      </c>
    </row>
    <row r="311" spans="1:8" ht="29.25" thickBot="1">
      <c r="A311" s="8">
        <v>304</v>
      </c>
      <c r="B311" s="25" t="s">
        <v>53</v>
      </c>
      <c r="C311" s="25"/>
      <c r="D311" s="18"/>
      <c r="E311" s="7" t="s">
        <v>266</v>
      </c>
      <c r="F311" s="41">
        <f>SUM(F312,F319)</f>
        <v>52887640.219999999</v>
      </c>
      <c r="G311" s="41">
        <f>SUM(G312,G319)</f>
        <v>5860000</v>
      </c>
      <c r="H311" s="41">
        <f>SUM(H312,H319)</f>
        <v>5860000</v>
      </c>
    </row>
    <row r="312" spans="1:8" ht="43.5" thickBot="1">
      <c r="A312" s="8">
        <v>305</v>
      </c>
      <c r="B312" s="25" t="s">
        <v>54</v>
      </c>
      <c r="C312" s="25"/>
      <c r="D312" s="18"/>
      <c r="E312" s="7" t="s">
        <v>22</v>
      </c>
      <c r="F312" s="41">
        <f t="shared" ref="F312:G313" si="16">SUM(F313)</f>
        <v>229384.28</v>
      </c>
      <c r="G312" s="41">
        <f t="shared" si="16"/>
        <v>230000</v>
      </c>
      <c r="H312" s="41">
        <f>SUM(H313)</f>
        <v>230000</v>
      </c>
    </row>
    <row r="313" spans="1:8" ht="72" thickBot="1">
      <c r="A313" s="8">
        <v>306</v>
      </c>
      <c r="B313" s="25" t="s">
        <v>54</v>
      </c>
      <c r="C313" s="25" t="s">
        <v>69</v>
      </c>
      <c r="D313" s="18"/>
      <c r="E313" s="7" t="s">
        <v>378</v>
      </c>
      <c r="F313" s="41">
        <f t="shared" si="16"/>
        <v>229384.28</v>
      </c>
      <c r="G313" s="41">
        <f t="shared" si="16"/>
        <v>230000</v>
      </c>
      <c r="H313" s="41">
        <f>SUM(H314)</f>
        <v>230000</v>
      </c>
    </row>
    <row r="314" spans="1:8" ht="57.75" thickBot="1">
      <c r="A314" s="8">
        <v>307</v>
      </c>
      <c r="B314" s="25" t="s">
        <v>54</v>
      </c>
      <c r="C314" s="25" t="s">
        <v>81</v>
      </c>
      <c r="D314" s="18"/>
      <c r="E314" s="7" t="s">
        <v>437</v>
      </c>
      <c r="F314" s="41">
        <f>F315+F317</f>
        <v>229384.28</v>
      </c>
      <c r="G314" s="41">
        <f>G315+G317</f>
        <v>230000</v>
      </c>
      <c r="H314" s="41">
        <f>H315+H317</f>
        <v>230000</v>
      </c>
    </row>
    <row r="315" spans="1:8" ht="57.75" thickBot="1">
      <c r="A315" s="8">
        <v>308</v>
      </c>
      <c r="B315" s="25" t="s">
        <v>54</v>
      </c>
      <c r="C315" s="25" t="s">
        <v>186</v>
      </c>
      <c r="D315" s="18"/>
      <c r="E315" s="7" t="s">
        <v>103</v>
      </c>
      <c r="F315" s="41">
        <f>SUM(F316)</f>
        <v>199384.28</v>
      </c>
      <c r="G315" s="41">
        <f>SUM(G316)</f>
        <v>200000</v>
      </c>
      <c r="H315" s="41">
        <f>SUM(H316)</f>
        <v>200000</v>
      </c>
    </row>
    <row r="316" spans="1:8" ht="45" customHeight="1" thickBot="1">
      <c r="A316" s="8">
        <v>309</v>
      </c>
      <c r="B316" s="36" t="s">
        <v>54</v>
      </c>
      <c r="C316" s="36" t="s">
        <v>186</v>
      </c>
      <c r="D316" s="37">
        <v>200</v>
      </c>
      <c r="E316" s="14" t="s">
        <v>216</v>
      </c>
      <c r="F316" s="44">
        <v>199384.28</v>
      </c>
      <c r="G316" s="41">
        <v>200000</v>
      </c>
      <c r="H316" s="41">
        <v>200000</v>
      </c>
    </row>
    <row r="317" spans="1:8" ht="29.25" thickBot="1">
      <c r="A317" s="8">
        <v>310</v>
      </c>
      <c r="B317" s="25" t="s">
        <v>54</v>
      </c>
      <c r="C317" s="25" t="s">
        <v>353</v>
      </c>
      <c r="D317" s="18"/>
      <c r="E317" s="7" t="s">
        <v>354</v>
      </c>
      <c r="F317" s="41">
        <f>F318</f>
        <v>30000</v>
      </c>
      <c r="G317" s="41">
        <f>G318</f>
        <v>30000</v>
      </c>
      <c r="H317" s="41">
        <f>H318</f>
        <v>30000</v>
      </c>
    </row>
    <row r="318" spans="1:8" ht="45" customHeight="1" thickBot="1">
      <c r="A318" s="8">
        <v>311</v>
      </c>
      <c r="B318" s="25" t="s">
        <v>54</v>
      </c>
      <c r="C318" s="25" t="s">
        <v>353</v>
      </c>
      <c r="D318" s="18">
        <v>200</v>
      </c>
      <c r="E318" s="7" t="s">
        <v>216</v>
      </c>
      <c r="F318" s="41">
        <v>30000</v>
      </c>
      <c r="G318" s="41">
        <v>30000</v>
      </c>
      <c r="H318" s="41">
        <v>30000</v>
      </c>
    </row>
    <row r="319" spans="1:8" ht="29.25" thickBot="1">
      <c r="A319" s="8">
        <v>312</v>
      </c>
      <c r="B319" s="25" t="s">
        <v>223</v>
      </c>
      <c r="C319" s="25"/>
      <c r="D319" s="18"/>
      <c r="E319" s="7" t="s">
        <v>224</v>
      </c>
      <c r="F319" s="41">
        <f t="shared" ref="F319:G322" si="17">SUM(F320)</f>
        <v>52658255.939999998</v>
      </c>
      <c r="G319" s="41">
        <f t="shared" si="17"/>
        <v>5630000</v>
      </c>
      <c r="H319" s="41">
        <f>SUM(H320)</f>
        <v>5630000</v>
      </c>
    </row>
    <row r="320" spans="1:8" ht="72" thickBot="1">
      <c r="A320" s="8">
        <v>313</v>
      </c>
      <c r="B320" s="25" t="s">
        <v>223</v>
      </c>
      <c r="C320" s="25" t="s">
        <v>69</v>
      </c>
      <c r="D320" s="18"/>
      <c r="E320" s="7" t="s">
        <v>378</v>
      </c>
      <c r="F320" s="41">
        <f t="shared" si="17"/>
        <v>52658255.939999998</v>
      </c>
      <c r="G320" s="41">
        <f t="shared" si="17"/>
        <v>5630000</v>
      </c>
      <c r="H320" s="41">
        <f>SUM(H321)</f>
        <v>5630000</v>
      </c>
    </row>
    <row r="321" spans="1:8" ht="57.75" thickBot="1">
      <c r="A321" s="8">
        <v>314</v>
      </c>
      <c r="B321" s="25" t="s">
        <v>223</v>
      </c>
      <c r="C321" s="25" t="s">
        <v>81</v>
      </c>
      <c r="D321" s="18"/>
      <c r="E321" s="7" t="s">
        <v>437</v>
      </c>
      <c r="F321" s="41">
        <f t="shared" si="17"/>
        <v>52658255.939999998</v>
      </c>
      <c r="G321" s="41">
        <f t="shared" si="17"/>
        <v>5630000</v>
      </c>
      <c r="H321" s="41">
        <f>SUM(H322)</f>
        <v>5630000</v>
      </c>
    </row>
    <row r="322" spans="1:8" ht="31.5" customHeight="1" thickBot="1">
      <c r="A322" s="8">
        <v>315</v>
      </c>
      <c r="B322" s="25" t="s">
        <v>223</v>
      </c>
      <c r="C322" s="28" t="s">
        <v>225</v>
      </c>
      <c r="D322" s="29"/>
      <c r="E322" s="16" t="s">
        <v>226</v>
      </c>
      <c r="F322" s="41">
        <f t="shared" si="17"/>
        <v>52658255.939999998</v>
      </c>
      <c r="G322" s="41">
        <f t="shared" si="17"/>
        <v>5630000</v>
      </c>
      <c r="H322" s="41">
        <f>SUM(H323)</f>
        <v>5630000</v>
      </c>
    </row>
    <row r="323" spans="1:8" ht="47.25" customHeight="1" thickBot="1">
      <c r="A323" s="8">
        <v>316</v>
      </c>
      <c r="B323" s="25" t="s">
        <v>223</v>
      </c>
      <c r="C323" s="25" t="s">
        <v>225</v>
      </c>
      <c r="D323" s="18">
        <v>200</v>
      </c>
      <c r="E323" s="7" t="s">
        <v>216</v>
      </c>
      <c r="F323" s="41">
        <v>52658255.939999998</v>
      </c>
      <c r="G323" s="41">
        <v>5630000</v>
      </c>
      <c r="H323" s="41">
        <v>5630000</v>
      </c>
    </row>
    <row r="324" spans="1:8" ht="20.25" customHeight="1" thickBot="1">
      <c r="A324" s="8">
        <v>317</v>
      </c>
      <c r="B324" s="25" t="s">
        <v>55</v>
      </c>
      <c r="C324" s="25"/>
      <c r="D324" s="18"/>
      <c r="E324" s="7" t="s">
        <v>267</v>
      </c>
      <c r="F324" s="40">
        <f>SUM(F325,F349,F374,F391,F417)</f>
        <v>836417641</v>
      </c>
      <c r="G324" s="40">
        <f>SUM(G325,G349,G374,G391,G417)</f>
        <v>834306100</v>
      </c>
      <c r="H324" s="40">
        <f>SUM(H325,H349,H374,H391,H417)</f>
        <v>868525300</v>
      </c>
    </row>
    <row r="325" spans="1:8" ht="15.75" thickBot="1">
      <c r="A325" s="8">
        <v>318</v>
      </c>
      <c r="B325" s="25" t="s">
        <v>56</v>
      </c>
      <c r="C325" s="25"/>
      <c r="D325" s="18"/>
      <c r="E325" s="7" t="s">
        <v>7</v>
      </c>
      <c r="F325" s="40">
        <f>F326</f>
        <v>244896096.66</v>
      </c>
      <c r="G325" s="40">
        <f>G326</f>
        <v>254025296.66</v>
      </c>
      <c r="H325" s="40">
        <f>H326</f>
        <v>263626396.66</v>
      </c>
    </row>
    <row r="326" spans="1:8" ht="57.75" thickBot="1">
      <c r="A326" s="8">
        <v>319</v>
      </c>
      <c r="B326" s="25" t="s">
        <v>56</v>
      </c>
      <c r="C326" s="25" t="s">
        <v>90</v>
      </c>
      <c r="D326" s="18"/>
      <c r="E326" s="19" t="s">
        <v>402</v>
      </c>
      <c r="F326" s="40">
        <f>F327+F340</f>
        <v>244896096.66</v>
      </c>
      <c r="G326" s="40">
        <f>G327+G340</f>
        <v>254025296.66</v>
      </c>
      <c r="H326" s="40">
        <f>H327+H340</f>
        <v>263626396.66</v>
      </c>
    </row>
    <row r="327" spans="1:8" ht="61.5" customHeight="1" thickBot="1">
      <c r="A327" s="8">
        <v>320</v>
      </c>
      <c r="B327" s="25" t="s">
        <v>56</v>
      </c>
      <c r="C327" s="25" t="s">
        <v>91</v>
      </c>
      <c r="D327" s="18"/>
      <c r="E327" s="7" t="s">
        <v>403</v>
      </c>
      <c r="F327" s="40">
        <f>F328+F330+F332+F334+F336+F338</f>
        <v>236524548.66</v>
      </c>
      <c r="G327" s="40">
        <f>G328+G330+G332+G334+G336+G338</f>
        <v>245625548.66</v>
      </c>
      <c r="H327" s="40">
        <f>H328+H330+H332+H334+H336+H338</f>
        <v>254948548.66</v>
      </c>
    </row>
    <row r="328" spans="1:8" ht="89.25" customHeight="1" thickBot="1">
      <c r="A328" s="8">
        <v>321</v>
      </c>
      <c r="B328" s="25" t="s">
        <v>56</v>
      </c>
      <c r="C328" s="25" t="s">
        <v>150</v>
      </c>
      <c r="D328" s="18"/>
      <c r="E328" s="59" t="s">
        <v>274</v>
      </c>
      <c r="F328" s="43">
        <f>SUM(F329)</f>
        <v>99615548.659999996</v>
      </c>
      <c r="G328" s="40">
        <f>SUM(G329)</f>
        <v>98615548.659999996</v>
      </c>
      <c r="H328" s="40">
        <f>SUM(H329)</f>
        <v>98615548.659999996</v>
      </c>
    </row>
    <row r="329" spans="1:8" ht="63.75" customHeight="1" thickBot="1">
      <c r="A329" s="8">
        <v>322</v>
      </c>
      <c r="B329" s="36" t="s">
        <v>56</v>
      </c>
      <c r="C329" s="36" t="s">
        <v>150</v>
      </c>
      <c r="D329" s="37">
        <v>600</v>
      </c>
      <c r="E329" s="14" t="s">
        <v>218</v>
      </c>
      <c r="F329" s="43">
        <v>99615548.659999996</v>
      </c>
      <c r="G329" s="40">
        <v>98615548.659999996</v>
      </c>
      <c r="H329" s="40">
        <v>98615548.659999996</v>
      </c>
    </row>
    <row r="330" spans="1:8" ht="116.25" customHeight="1" thickBot="1">
      <c r="A330" s="8">
        <v>323</v>
      </c>
      <c r="B330" s="25" t="s">
        <v>56</v>
      </c>
      <c r="C330" s="25" t="s">
        <v>151</v>
      </c>
      <c r="D330" s="18"/>
      <c r="E330" s="7" t="s">
        <v>316</v>
      </c>
      <c r="F330" s="40">
        <f>SUM(F331)</f>
        <v>1260000</v>
      </c>
      <c r="G330" s="40">
        <f>SUM(G331)</f>
        <v>1260000</v>
      </c>
      <c r="H330" s="40">
        <f>SUM(H331)</f>
        <v>1260000</v>
      </c>
    </row>
    <row r="331" spans="1:8" ht="63" customHeight="1" thickBot="1">
      <c r="A331" s="8">
        <v>324</v>
      </c>
      <c r="B331" s="25" t="s">
        <v>56</v>
      </c>
      <c r="C331" s="25" t="s">
        <v>151</v>
      </c>
      <c r="D331" s="18">
        <v>600</v>
      </c>
      <c r="E331" s="7" t="s">
        <v>218</v>
      </c>
      <c r="F331" s="40">
        <v>1260000</v>
      </c>
      <c r="G331" s="40">
        <v>1260000</v>
      </c>
      <c r="H331" s="40">
        <v>1260000</v>
      </c>
    </row>
    <row r="332" spans="1:8" ht="161.25" customHeight="1" thickBot="1">
      <c r="A332" s="8">
        <v>325</v>
      </c>
      <c r="B332" s="25" t="s">
        <v>56</v>
      </c>
      <c r="C332" s="25" t="s">
        <v>92</v>
      </c>
      <c r="D332" s="18"/>
      <c r="E332" s="7" t="s">
        <v>23</v>
      </c>
      <c r="F332" s="44">
        <f>F333</f>
        <v>121947000</v>
      </c>
      <c r="G332" s="44">
        <f>G333</f>
        <v>131997000</v>
      </c>
      <c r="H332" s="44">
        <f>H333</f>
        <v>141267000</v>
      </c>
    </row>
    <row r="333" spans="1:8" ht="56.25" customHeight="1" thickBot="1">
      <c r="A333" s="8">
        <v>326</v>
      </c>
      <c r="B333" s="36" t="s">
        <v>56</v>
      </c>
      <c r="C333" s="36" t="s">
        <v>92</v>
      </c>
      <c r="D333" s="37">
        <v>600</v>
      </c>
      <c r="E333" s="14" t="s">
        <v>218</v>
      </c>
      <c r="F333" s="44">
        <v>121947000</v>
      </c>
      <c r="G333" s="44">
        <v>131997000</v>
      </c>
      <c r="H333" s="44">
        <v>141267000</v>
      </c>
    </row>
    <row r="334" spans="1:8" ht="200.25" thickBot="1">
      <c r="A334" s="8">
        <v>327</v>
      </c>
      <c r="B334" s="25" t="s">
        <v>56</v>
      </c>
      <c r="C334" s="25" t="s">
        <v>93</v>
      </c>
      <c r="D334" s="18"/>
      <c r="E334" s="7" t="s">
        <v>207</v>
      </c>
      <c r="F334" s="41">
        <f>SUM(F335)</f>
        <v>1282000</v>
      </c>
      <c r="G334" s="41">
        <f>SUM(G335)</f>
        <v>1333000</v>
      </c>
      <c r="H334" s="41">
        <f>SUM(H335)</f>
        <v>1386000</v>
      </c>
    </row>
    <row r="335" spans="1:8" ht="57.75" thickBot="1">
      <c r="A335" s="8">
        <v>328</v>
      </c>
      <c r="B335" s="25" t="s">
        <v>56</v>
      </c>
      <c r="C335" s="25" t="s">
        <v>93</v>
      </c>
      <c r="D335" s="18">
        <v>600</v>
      </c>
      <c r="E335" s="7" t="s">
        <v>218</v>
      </c>
      <c r="F335" s="41">
        <v>1282000</v>
      </c>
      <c r="G335" s="41">
        <v>1333000</v>
      </c>
      <c r="H335" s="41">
        <v>1386000</v>
      </c>
    </row>
    <row r="336" spans="1:8" ht="36.75" customHeight="1" thickBot="1">
      <c r="A336" s="8">
        <v>329</v>
      </c>
      <c r="B336" s="25" t="s">
        <v>56</v>
      </c>
      <c r="C336" s="25" t="s">
        <v>152</v>
      </c>
      <c r="D336" s="18"/>
      <c r="E336" s="7" t="s">
        <v>275</v>
      </c>
      <c r="F336" s="40">
        <f>SUM(F337)</f>
        <v>11500000</v>
      </c>
      <c r="G336" s="40">
        <f>SUM(G337)</f>
        <v>11500000</v>
      </c>
      <c r="H336" s="40">
        <f>SUM(H337)</f>
        <v>11500000</v>
      </c>
    </row>
    <row r="337" spans="1:8" ht="57.75" thickBot="1">
      <c r="A337" s="8">
        <v>330</v>
      </c>
      <c r="B337" s="25" t="s">
        <v>56</v>
      </c>
      <c r="C337" s="25" t="s">
        <v>152</v>
      </c>
      <c r="D337" s="18">
        <v>600</v>
      </c>
      <c r="E337" s="7" t="s">
        <v>218</v>
      </c>
      <c r="F337" s="40">
        <v>11500000</v>
      </c>
      <c r="G337" s="40">
        <v>11500000</v>
      </c>
      <c r="H337" s="40">
        <v>11500000</v>
      </c>
    </row>
    <row r="338" spans="1:8" ht="43.5" thickBot="1">
      <c r="A338" s="8">
        <v>331</v>
      </c>
      <c r="B338" s="25" t="s">
        <v>56</v>
      </c>
      <c r="C338" s="25" t="s">
        <v>284</v>
      </c>
      <c r="D338" s="18"/>
      <c r="E338" s="7" t="s">
        <v>285</v>
      </c>
      <c r="F338" s="43">
        <f>SUM(F339)</f>
        <v>920000</v>
      </c>
      <c r="G338" s="40">
        <f>SUM(G339)</f>
        <v>920000</v>
      </c>
      <c r="H338" s="40">
        <f>SUM(H339)</f>
        <v>920000</v>
      </c>
    </row>
    <row r="339" spans="1:8" ht="57.75" thickBot="1">
      <c r="A339" s="8">
        <v>332</v>
      </c>
      <c r="B339" s="25" t="s">
        <v>56</v>
      </c>
      <c r="C339" s="25" t="s">
        <v>284</v>
      </c>
      <c r="D339" s="18">
        <v>600</v>
      </c>
      <c r="E339" s="7" t="s">
        <v>218</v>
      </c>
      <c r="F339" s="43">
        <v>920000</v>
      </c>
      <c r="G339" s="40">
        <v>920000</v>
      </c>
      <c r="H339" s="40">
        <v>920000</v>
      </c>
    </row>
    <row r="340" spans="1:8" ht="57.75" thickBot="1">
      <c r="A340" s="8">
        <v>333</v>
      </c>
      <c r="B340" s="25" t="s">
        <v>56</v>
      </c>
      <c r="C340" s="25" t="s">
        <v>94</v>
      </c>
      <c r="D340" s="18"/>
      <c r="E340" s="7" t="s">
        <v>404</v>
      </c>
      <c r="F340" s="40">
        <f>SUM(F341,F343,F345,F347)</f>
        <v>8371548</v>
      </c>
      <c r="G340" s="40">
        <f>SUM(G341,G343,G345,G347)</f>
        <v>8399748</v>
      </c>
      <c r="H340" s="40">
        <f>SUM(H341,H343,H345,H347)</f>
        <v>8677848</v>
      </c>
    </row>
    <row r="341" spans="1:8" ht="100.5" thickBot="1">
      <c r="A341" s="8">
        <v>334</v>
      </c>
      <c r="B341" s="25" t="s">
        <v>56</v>
      </c>
      <c r="C341" s="25" t="s">
        <v>153</v>
      </c>
      <c r="D341" s="18"/>
      <c r="E341" s="16" t="s">
        <v>319</v>
      </c>
      <c r="F341" s="40">
        <f>SUM(F342)</f>
        <v>3866748</v>
      </c>
      <c r="G341" s="40">
        <f>SUM(G342)</f>
        <v>3866748</v>
      </c>
      <c r="H341" s="40">
        <f>SUM(H342)</f>
        <v>3866748</v>
      </c>
    </row>
    <row r="342" spans="1:8" ht="57.75" thickBot="1">
      <c r="A342" s="8">
        <v>335</v>
      </c>
      <c r="B342" s="25" t="s">
        <v>56</v>
      </c>
      <c r="C342" s="25" t="s">
        <v>153</v>
      </c>
      <c r="D342" s="18">
        <v>600</v>
      </c>
      <c r="E342" s="7" t="s">
        <v>218</v>
      </c>
      <c r="F342" s="40">
        <v>3866748</v>
      </c>
      <c r="G342" s="40">
        <v>3866748</v>
      </c>
      <c r="H342" s="40">
        <v>3866748</v>
      </c>
    </row>
    <row r="343" spans="1:8" ht="263.25" customHeight="1" thickBot="1">
      <c r="A343" s="8">
        <v>336</v>
      </c>
      <c r="B343" s="25" t="s">
        <v>56</v>
      </c>
      <c r="C343" s="25" t="s">
        <v>95</v>
      </c>
      <c r="D343" s="18"/>
      <c r="E343" s="7" t="s">
        <v>24</v>
      </c>
      <c r="F343" s="41">
        <f>SUM(F344)</f>
        <v>4029800</v>
      </c>
      <c r="G343" s="41">
        <f>SUM(G344)</f>
        <v>4056700</v>
      </c>
      <c r="H343" s="41">
        <f>SUM(H344)</f>
        <v>4333500</v>
      </c>
    </row>
    <row r="344" spans="1:8" ht="46.5" customHeight="1" thickBot="1">
      <c r="A344" s="8">
        <v>337</v>
      </c>
      <c r="B344" s="36" t="s">
        <v>56</v>
      </c>
      <c r="C344" s="36" t="s">
        <v>95</v>
      </c>
      <c r="D344" s="37">
        <v>600</v>
      </c>
      <c r="E344" s="14" t="s">
        <v>218</v>
      </c>
      <c r="F344" s="41">
        <v>4029800</v>
      </c>
      <c r="G344" s="41">
        <v>4056700</v>
      </c>
      <c r="H344" s="41">
        <v>4333500</v>
      </c>
    </row>
    <row r="345" spans="1:8" ht="372" customHeight="1" thickBot="1">
      <c r="A345" s="8">
        <v>338</v>
      </c>
      <c r="B345" s="25" t="s">
        <v>56</v>
      </c>
      <c r="C345" s="25" t="s">
        <v>96</v>
      </c>
      <c r="D345" s="18"/>
      <c r="E345" s="7" t="s">
        <v>25</v>
      </c>
      <c r="F345" s="41">
        <f>SUM(F346)</f>
        <v>32000</v>
      </c>
      <c r="G345" s="41">
        <f>SUM(G346)</f>
        <v>33300</v>
      </c>
      <c r="H345" s="41">
        <f>SUM(H346)</f>
        <v>34600</v>
      </c>
    </row>
    <row r="346" spans="1:8" ht="57.75" thickBot="1">
      <c r="A346" s="8">
        <v>339</v>
      </c>
      <c r="B346" s="25" t="s">
        <v>56</v>
      </c>
      <c r="C346" s="25" t="s">
        <v>96</v>
      </c>
      <c r="D346" s="18">
        <v>600</v>
      </c>
      <c r="E346" s="7" t="s">
        <v>218</v>
      </c>
      <c r="F346" s="41">
        <v>32000</v>
      </c>
      <c r="G346" s="41">
        <v>33300</v>
      </c>
      <c r="H346" s="41">
        <v>34600</v>
      </c>
    </row>
    <row r="347" spans="1:8" ht="30.75" customHeight="1" thickBot="1">
      <c r="A347" s="8">
        <v>340</v>
      </c>
      <c r="B347" s="25" t="s">
        <v>56</v>
      </c>
      <c r="C347" s="25" t="s">
        <v>277</v>
      </c>
      <c r="D347" s="18"/>
      <c r="E347" s="16" t="s">
        <v>102</v>
      </c>
      <c r="F347" s="40">
        <f>SUM(F348)</f>
        <v>443000</v>
      </c>
      <c r="G347" s="40">
        <f>SUM(G348)</f>
        <v>443000</v>
      </c>
      <c r="H347" s="40">
        <f>SUM(H348)</f>
        <v>443000</v>
      </c>
    </row>
    <row r="348" spans="1:8" ht="60.75" customHeight="1" thickBot="1">
      <c r="A348" s="8">
        <v>341</v>
      </c>
      <c r="B348" s="25" t="s">
        <v>56</v>
      </c>
      <c r="C348" s="25" t="s">
        <v>277</v>
      </c>
      <c r="D348" s="18">
        <v>600</v>
      </c>
      <c r="E348" s="7" t="s">
        <v>218</v>
      </c>
      <c r="F348" s="40">
        <v>443000</v>
      </c>
      <c r="G348" s="40">
        <v>443000</v>
      </c>
      <c r="H348" s="40">
        <v>443000</v>
      </c>
    </row>
    <row r="349" spans="1:8" ht="15.75" thickBot="1">
      <c r="A349" s="8">
        <v>342</v>
      </c>
      <c r="B349" s="25" t="s">
        <v>57</v>
      </c>
      <c r="C349" s="25"/>
      <c r="D349" s="18"/>
      <c r="E349" s="7" t="s">
        <v>8</v>
      </c>
      <c r="F349" s="40">
        <f>F350</f>
        <v>512704347.11000001</v>
      </c>
      <c r="G349" s="40">
        <f>G350</f>
        <v>504420693.34000003</v>
      </c>
      <c r="H349" s="40">
        <f>H350</f>
        <v>528640693.34000003</v>
      </c>
    </row>
    <row r="350" spans="1:8" ht="57.75" thickBot="1">
      <c r="A350" s="8">
        <v>343</v>
      </c>
      <c r="B350" s="25" t="s">
        <v>57</v>
      </c>
      <c r="C350" s="25" t="s">
        <v>90</v>
      </c>
      <c r="D350" s="18"/>
      <c r="E350" s="19" t="s">
        <v>402</v>
      </c>
      <c r="F350" s="40">
        <f t="shared" ref="F350:G350" si="18">SUM(F351)</f>
        <v>512704347.11000001</v>
      </c>
      <c r="G350" s="40">
        <f t="shared" si="18"/>
        <v>504420693.34000003</v>
      </c>
      <c r="H350" s="40">
        <f>H351</f>
        <v>528640693.34000003</v>
      </c>
    </row>
    <row r="351" spans="1:8" ht="57.75" thickBot="1">
      <c r="A351" s="8">
        <v>344</v>
      </c>
      <c r="B351" s="25" t="s">
        <v>57</v>
      </c>
      <c r="C351" s="25" t="s">
        <v>94</v>
      </c>
      <c r="D351" s="18"/>
      <c r="E351" s="7" t="s">
        <v>404</v>
      </c>
      <c r="F351" s="40">
        <f>F352+F354+F356+F358+F360+F362+F368+F364+F366+F370+F372</f>
        <v>512704347.11000001</v>
      </c>
      <c r="G351" s="40">
        <f>G352+G354+G356+G358+G360+G362+G368+G364+G366+G370+G372</f>
        <v>504420693.34000003</v>
      </c>
      <c r="H351" s="40">
        <f>H352+H354+H356+H358+H360+H362+H368+H364+H366+H370+H372</f>
        <v>528640693.34000003</v>
      </c>
    </row>
    <row r="352" spans="1:8" ht="104.25" customHeight="1" thickBot="1">
      <c r="A352" s="8">
        <v>345</v>
      </c>
      <c r="B352" s="25" t="s">
        <v>57</v>
      </c>
      <c r="C352" s="25" t="s">
        <v>153</v>
      </c>
      <c r="D352" s="18"/>
      <c r="E352" s="16" t="s">
        <v>276</v>
      </c>
      <c r="F352" s="43">
        <f>SUM(F353)</f>
        <v>164616494.59</v>
      </c>
      <c r="G352" s="40">
        <f>SUM(G353)</f>
        <v>159784933.34</v>
      </c>
      <c r="H352" s="40">
        <f>SUM(H353)</f>
        <v>159784933.34</v>
      </c>
    </row>
    <row r="353" spans="1:8" ht="60" customHeight="1" thickBot="1">
      <c r="A353" s="8">
        <v>346</v>
      </c>
      <c r="B353" s="36" t="s">
        <v>57</v>
      </c>
      <c r="C353" s="36" t="s">
        <v>153</v>
      </c>
      <c r="D353" s="37">
        <v>600</v>
      </c>
      <c r="E353" s="14" t="s">
        <v>218</v>
      </c>
      <c r="F353" s="40">
        <v>164616494.59</v>
      </c>
      <c r="G353" s="40">
        <v>159784933.34</v>
      </c>
      <c r="H353" s="40">
        <v>159784933.34</v>
      </c>
    </row>
    <row r="354" spans="1:8" ht="105.75" customHeight="1" thickBot="1">
      <c r="A354" s="8">
        <v>347</v>
      </c>
      <c r="B354" s="25" t="s">
        <v>57</v>
      </c>
      <c r="C354" s="25" t="s">
        <v>189</v>
      </c>
      <c r="D354" s="18"/>
      <c r="E354" s="14" t="s">
        <v>278</v>
      </c>
      <c r="F354" s="40">
        <f>SUM(F355)</f>
        <v>1292792.52</v>
      </c>
      <c r="G354" s="40">
        <f>SUM(G355)</f>
        <v>1252000</v>
      </c>
      <c r="H354" s="40">
        <f>SUM(H355)</f>
        <v>1252000</v>
      </c>
    </row>
    <row r="355" spans="1:8" ht="64.5" customHeight="1" thickBot="1">
      <c r="A355" s="8">
        <v>348</v>
      </c>
      <c r="B355" s="36" t="s">
        <v>57</v>
      </c>
      <c r="C355" s="36" t="s">
        <v>189</v>
      </c>
      <c r="D355" s="37">
        <v>600</v>
      </c>
      <c r="E355" s="14" t="s">
        <v>218</v>
      </c>
      <c r="F355" s="43">
        <v>1292792.52</v>
      </c>
      <c r="G355" s="40">
        <v>1252000</v>
      </c>
      <c r="H355" s="40">
        <v>1252000</v>
      </c>
    </row>
    <row r="356" spans="1:8" ht="265.5" customHeight="1" thickBot="1">
      <c r="A356" s="8">
        <v>349</v>
      </c>
      <c r="B356" s="25" t="s">
        <v>57</v>
      </c>
      <c r="C356" s="25" t="s">
        <v>95</v>
      </c>
      <c r="D356" s="18"/>
      <c r="E356" s="7" t="s">
        <v>26</v>
      </c>
      <c r="F356" s="41">
        <f>F357</f>
        <v>270761200</v>
      </c>
      <c r="G356" s="41">
        <f>G357</f>
        <v>298870300</v>
      </c>
      <c r="H356" s="41">
        <f>H357</f>
        <v>322395500</v>
      </c>
    </row>
    <row r="357" spans="1:8" ht="64.5" customHeight="1" thickBot="1">
      <c r="A357" s="8">
        <v>350</v>
      </c>
      <c r="B357" s="36" t="s">
        <v>57</v>
      </c>
      <c r="C357" s="36" t="s">
        <v>95</v>
      </c>
      <c r="D357" s="37">
        <v>600</v>
      </c>
      <c r="E357" s="14" t="s">
        <v>218</v>
      </c>
      <c r="F357" s="41">
        <v>270761200</v>
      </c>
      <c r="G357" s="41">
        <v>298870300</v>
      </c>
      <c r="H357" s="41">
        <v>322395500</v>
      </c>
    </row>
    <row r="358" spans="1:8" ht="375.75" customHeight="1" thickBot="1">
      <c r="A358" s="8">
        <v>351</v>
      </c>
      <c r="B358" s="25" t="s">
        <v>57</v>
      </c>
      <c r="C358" s="25" t="s">
        <v>96</v>
      </c>
      <c r="D358" s="18"/>
      <c r="E358" s="7" t="s">
        <v>27</v>
      </c>
      <c r="F358" s="41">
        <f>SUM(F359)</f>
        <v>8075000</v>
      </c>
      <c r="G358" s="41">
        <f>SUM(G359)</f>
        <v>8397700</v>
      </c>
      <c r="H358" s="41">
        <f>SUM(H359)</f>
        <v>8733400</v>
      </c>
    </row>
    <row r="359" spans="1:8" ht="57.75" thickBot="1">
      <c r="A359" s="8">
        <v>352</v>
      </c>
      <c r="B359" s="25" t="s">
        <v>57</v>
      </c>
      <c r="C359" s="25" t="s">
        <v>96</v>
      </c>
      <c r="D359" s="18">
        <v>600</v>
      </c>
      <c r="E359" s="7" t="s">
        <v>218</v>
      </c>
      <c r="F359" s="41">
        <v>8075000</v>
      </c>
      <c r="G359" s="41">
        <v>8397700</v>
      </c>
      <c r="H359" s="41">
        <v>8733400</v>
      </c>
    </row>
    <row r="360" spans="1:8" ht="72.75" thickBot="1">
      <c r="A360" s="8">
        <v>353</v>
      </c>
      <c r="B360" s="25" t="s">
        <v>57</v>
      </c>
      <c r="C360" s="25" t="s">
        <v>234</v>
      </c>
      <c r="D360" s="18"/>
      <c r="E360" s="60" t="s">
        <v>237</v>
      </c>
      <c r="F360" s="41">
        <f>SUM(F361)</f>
        <v>18478800</v>
      </c>
      <c r="G360" s="41">
        <f>SUM(G361)</f>
        <v>19215700</v>
      </c>
      <c r="H360" s="41">
        <f>SUM(H361)</f>
        <v>19981800</v>
      </c>
    </row>
    <row r="361" spans="1:8" ht="57.75" thickBot="1">
      <c r="A361" s="8">
        <v>354</v>
      </c>
      <c r="B361" s="25" t="s">
        <v>57</v>
      </c>
      <c r="C361" s="25" t="s">
        <v>234</v>
      </c>
      <c r="D361" s="18">
        <v>600</v>
      </c>
      <c r="E361" s="7" t="s">
        <v>218</v>
      </c>
      <c r="F361" s="41">
        <v>18478800</v>
      </c>
      <c r="G361" s="41">
        <v>19215700</v>
      </c>
      <c r="H361" s="41">
        <v>19981800</v>
      </c>
    </row>
    <row r="362" spans="1:8" ht="32.25" customHeight="1" thickBot="1">
      <c r="A362" s="8">
        <v>355</v>
      </c>
      <c r="B362" s="25" t="s">
        <v>57</v>
      </c>
      <c r="C362" s="25" t="s">
        <v>255</v>
      </c>
      <c r="D362" s="18"/>
      <c r="E362" s="72" t="s">
        <v>256</v>
      </c>
      <c r="F362" s="41">
        <f>SUM(F363)</f>
        <v>6113360</v>
      </c>
      <c r="G362" s="41">
        <f>SUM(G363)</f>
        <v>6113360</v>
      </c>
      <c r="H362" s="41">
        <f>SUM(H363)</f>
        <v>6113360</v>
      </c>
    </row>
    <row r="363" spans="1:8" ht="59.25" customHeight="1" thickBot="1">
      <c r="A363" s="8">
        <v>356</v>
      </c>
      <c r="B363" s="25" t="s">
        <v>57</v>
      </c>
      <c r="C363" s="25" t="s">
        <v>255</v>
      </c>
      <c r="D363" s="18">
        <v>600</v>
      </c>
      <c r="E363" s="24" t="s">
        <v>218</v>
      </c>
      <c r="F363" s="41">
        <v>6113360</v>
      </c>
      <c r="G363" s="41">
        <v>6113360</v>
      </c>
      <c r="H363" s="41">
        <v>6113360</v>
      </c>
    </row>
    <row r="364" spans="1:8" ht="78" customHeight="1" thickBot="1">
      <c r="A364" s="8">
        <v>357</v>
      </c>
      <c r="B364" s="25" t="s">
        <v>57</v>
      </c>
      <c r="C364" s="25" t="s">
        <v>235</v>
      </c>
      <c r="D364" s="18"/>
      <c r="E364" s="53" t="s">
        <v>236</v>
      </c>
      <c r="F364" s="41">
        <f>SUM(F365)</f>
        <v>11540900</v>
      </c>
      <c r="G364" s="41">
        <f>SUM(G365)</f>
        <v>10786700</v>
      </c>
      <c r="H364" s="41">
        <f>SUM(H365)</f>
        <v>10379700</v>
      </c>
    </row>
    <row r="365" spans="1:8" ht="57.75" thickBot="1">
      <c r="A365" s="8">
        <v>358</v>
      </c>
      <c r="B365" s="25" t="s">
        <v>57</v>
      </c>
      <c r="C365" s="25" t="s">
        <v>235</v>
      </c>
      <c r="D365" s="18">
        <v>600</v>
      </c>
      <c r="E365" s="7" t="s">
        <v>218</v>
      </c>
      <c r="F365" s="44">
        <v>11540900</v>
      </c>
      <c r="G365" s="44">
        <v>10786700</v>
      </c>
      <c r="H365" s="44">
        <v>10379700</v>
      </c>
    </row>
    <row r="366" spans="1:8" ht="175.5" customHeight="1" thickBot="1">
      <c r="A366" s="8">
        <v>359</v>
      </c>
      <c r="B366" s="25" t="s">
        <v>57</v>
      </c>
      <c r="C366" s="25" t="s">
        <v>473</v>
      </c>
      <c r="D366" s="18"/>
      <c r="E366" s="76" t="s">
        <v>482</v>
      </c>
      <c r="F366" s="41">
        <f>SUM(F367)</f>
        <v>28927900</v>
      </c>
      <c r="G366" s="41">
        <f>SUM(G367)</f>
        <v>0</v>
      </c>
      <c r="H366" s="41">
        <f>SUM(H367)</f>
        <v>0</v>
      </c>
    </row>
    <row r="367" spans="1:8" ht="57.75" thickBot="1">
      <c r="A367" s="8">
        <v>360</v>
      </c>
      <c r="B367" s="36" t="s">
        <v>57</v>
      </c>
      <c r="C367" s="25" t="s">
        <v>473</v>
      </c>
      <c r="D367" s="37">
        <v>600</v>
      </c>
      <c r="E367" s="14" t="s">
        <v>218</v>
      </c>
      <c r="F367" s="44">
        <v>28927900</v>
      </c>
      <c r="G367" s="41">
        <v>0</v>
      </c>
      <c r="H367" s="41">
        <v>0</v>
      </c>
    </row>
    <row r="368" spans="1:8" ht="243" thickBot="1">
      <c r="A368" s="8">
        <v>361</v>
      </c>
      <c r="B368" s="36" t="s">
        <v>57</v>
      </c>
      <c r="C368" s="92" t="s">
        <v>474</v>
      </c>
      <c r="D368" s="37"/>
      <c r="E368" s="53" t="s">
        <v>475</v>
      </c>
      <c r="F368" s="44">
        <f>F369</f>
        <v>1167900</v>
      </c>
      <c r="G368" s="41">
        <f>G369</f>
        <v>0</v>
      </c>
      <c r="H368" s="41">
        <f>H369</f>
        <v>0</v>
      </c>
    </row>
    <row r="369" spans="1:8" ht="57.75" thickBot="1">
      <c r="A369" s="8">
        <v>362</v>
      </c>
      <c r="B369" s="36" t="s">
        <v>57</v>
      </c>
      <c r="C369" s="92" t="s">
        <v>474</v>
      </c>
      <c r="D369" s="37">
        <v>600</v>
      </c>
      <c r="E369" s="14" t="s">
        <v>218</v>
      </c>
      <c r="F369" s="44">
        <v>1167900</v>
      </c>
      <c r="G369" s="41">
        <v>0</v>
      </c>
      <c r="H369" s="41">
        <v>0</v>
      </c>
    </row>
    <row r="370" spans="1:8" ht="72" thickBot="1">
      <c r="A370" s="8">
        <v>363</v>
      </c>
      <c r="B370" s="25" t="s">
        <v>57</v>
      </c>
      <c r="C370" s="32" t="s">
        <v>308</v>
      </c>
      <c r="D370" s="18"/>
      <c r="E370" s="7" t="s">
        <v>257</v>
      </c>
      <c r="F370" s="41">
        <f t="shared" ref="F370:G372" si="19">SUM(F371)</f>
        <v>865000</v>
      </c>
      <c r="G370" s="41">
        <f t="shared" si="19"/>
        <v>0</v>
      </c>
      <c r="H370" s="41">
        <f>SUM(H371)</f>
        <v>0</v>
      </c>
    </row>
    <row r="371" spans="1:8" ht="57.75" thickBot="1">
      <c r="A371" s="8">
        <v>364</v>
      </c>
      <c r="B371" s="25" t="s">
        <v>57</v>
      </c>
      <c r="C371" s="32" t="s">
        <v>308</v>
      </c>
      <c r="D371" s="18">
        <v>600</v>
      </c>
      <c r="E371" s="7" t="s">
        <v>218</v>
      </c>
      <c r="F371" s="41">
        <v>865000</v>
      </c>
      <c r="G371" s="41">
        <v>0</v>
      </c>
      <c r="H371" s="41">
        <v>0</v>
      </c>
    </row>
    <row r="372" spans="1:8" ht="102.75" customHeight="1" thickBot="1">
      <c r="A372" s="8">
        <v>365</v>
      </c>
      <c r="B372" s="25" t="s">
        <v>57</v>
      </c>
      <c r="C372" s="32" t="s">
        <v>258</v>
      </c>
      <c r="D372" s="18"/>
      <c r="E372" s="7" t="s">
        <v>483</v>
      </c>
      <c r="F372" s="41">
        <f t="shared" si="19"/>
        <v>865000</v>
      </c>
      <c r="G372" s="41">
        <f t="shared" si="19"/>
        <v>0</v>
      </c>
      <c r="H372" s="41">
        <f>SUM(H373)</f>
        <v>0</v>
      </c>
    </row>
    <row r="373" spans="1:8" ht="57.75" thickBot="1">
      <c r="A373" s="8">
        <v>366</v>
      </c>
      <c r="B373" s="25" t="s">
        <v>57</v>
      </c>
      <c r="C373" s="32" t="s">
        <v>258</v>
      </c>
      <c r="D373" s="18">
        <v>600</v>
      </c>
      <c r="E373" s="7" t="s">
        <v>218</v>
      </c>
      <c r="F373" s="41">
        <v>865000</v>
      </c>
      <c r="G373" s="41">
        <v>0</v>
      </c>
      <c r="H373" s="41">
        <v>0</v>
      </c>
    </row>
    <row r="374" spans="1:8" ht="30.75" customHeight="1" thickBot="1">
      <c r="A374" s="8">
        <v>367</v>
      </c>
      <c r="B374" s="25" t="s">
        <v>135</v>
      </c>
      <c r="C374" s="25"/>
      <c r="D374" s="18"/>
      <c r="E374" s="7" t="s">
        <v>136</v>
      </c>
      <c r="F374" s="40">
        <f>F375+F381</f>
        <v>35634207</v>
      </c>
      <c r="G374" s="40">
        <f>G375+G381</f>
        <v>35227194</v>
      </c>
      <c r="H374" s="40">
        <f>H375+H381</f>
        <v>35227194</v>
      </c>
    </row>
    <row r="375" spans="1:8" ht="57.75" thickBot="1">
      <c r="A375" s="8">
        <v>368</v>
      </c>
      <c r="B375" s="25" t="s">
        <v>135</v>
      </c>
      <c r="C375" s="25" t="s">
        <v>166</v>
      </c>
      <c r="D375" s="18"/>
      <c r="E375" s="7" t="s">
        <v>396</v>
      </c>
      <c r="F375" s="41">
        <f>SUM(F376)</f>
        <v>8865000</v>
      </c>
      <c r="G375" s="41">
        <f>SUM(G376)</f>
        <v>8865000</v>
      </c>
      <c r="H375" s="41">
        <f>SUM(H376)</f>
        <v>8865000</v>
      </c>
    </row>
    <row r="376" spans="1:8" ht="72" thickBot="1">
      <c r="A376" s="8">
        <v>369</v>
      </c>
      <c r="B376" s="25" t="s">
        <v>135</v>
      </c>
      <c r="C376" s="25" t="s">
        <v>167</v>
      </c>
      <c r="D376" s="18"/>
      <c r="E376" s="7" t="s">
        <v>398</v>
      </c>
      <c r="F376" s="41">
        <f>F377+F379</f>
        <v>8865000</v>
      </c>
      <c r="G376" s="41">
        <f>G377+G379</f>
        <v>8865000</v>
      </c>
      <c r="H376" s="41">
        <f>H377+H379</f>
        <v>8865000</v>
      </c>
    </row>
    <row r="377" spans="1:8" ht="90.75" customHeight="1" thickBot="1">
      <c r="A377" s="8">
        <v>370</v>
      </c>
      <c r="B377" s="25" t="s">
        <v>135</v>
      </c>
      <c r="C377" s="25" t="s">
        <v>160</v>
      </c>
      <c r="D377" s="18"/>
      <c r="E377" s="59" t="s">
        <v>159</v>
      </c>
      <c r="F377" s="44">
        <f>SUM(F378)</f>
        <v>2910100</v>
      </c>
      <c r="G377" s="44">
        <f>SUM(G378)</f>
        <v>2910100</v>
      </c>
      <c r="H377" s="44">
        <f>SUM(H378)</f>
        <v>2910100</v>
      </c>
    </row>
    <row r="378" spans="1:8" ht="57.75" thickBot="1">
      <c r="A378" s="8">
        <v>371</v>
      </c>
      <c r="B378" s="25" t="s">
        <v>135</v>
      </c>
      <c r="C378" s="25" t="s">
        <v>160</v>
      </c>
      <c r="D378" s="18">
        <v>600</v>
      </c>
      <c r="E378" s="7" t="s">
        <v>218</v>
      </c>
      <c r="F378" s="44">
        <v>2910100</v>
      </c>
      <c r="G378" s="44">
        <v>2910100</v>
      </c>
      <c r="H378" s="44">
        <v>2910100</v>
      </c>
    </row>
    <row r="379" spans="1:8" ht="149.25" customHeight="1" thickBot="1">
      <c r="A379" s="8">
        <v>372</v>
      </c>
      <c r="B379" s="25" t="s">
        <v>135</v>
      </c>
      <c r="C379" s="25" t="s">
        <v>161</v>
      </c>
      <c r="D379" s="18"/>
      <c r="E379" s="59" t="s">
        <v>162</v>
      </c>
      <c r="F379" s="41">
        <f>SUM(F380)</f>
        <v>5954900</v>
      </c>
      <c r="G379" s="41">
        <f>G380</f>
        <v>5954900</v>
      </c>
      <c r="H379" s="41">
        <f>SUM(H380)</f>
        <v>5954900</v>
      </c>
    </row>
    <row r="380" spans="1:8" ht="57.75" thickBot="1">
      <c r="A380" s="8">
        <v>373</v>
      </c>
      <c r="B380" s="25" t="s">
        <v>135</v>
      </c>
      <c r="C380" s="25" t="s">
        <v>161</v>
      </c>
      <c r="D380" s="18">
        <v>600</v>
      </c>
      <c r="E380" s="7" t="s">
        <v>218</v>
      </c>
      <c r="F380" s="41">
        <v>5954900</v>
      </c>
      <c r="G380" s="41">
        <v>5954900</v>
      </c>
      <c r="H380" s="41">
        <v>5954900</v>
      </c>
    </row>
    <row r="381" spans="1:8" s="22" customFormat="1" ht="57.75" thickBot="1">
      <c r="A381" s="8">
        <v>374</v>
      </c>
      <c r="B381" s="25" t="s">
        <v>135</v>
      </c>
      <c r="C381" s="25" t="s">
        <v>90</v>
      </c>
      <c r="D381" s="18"/>
      <c r="E381" s="19" t="s">
        <v>402</v>
      </c>
      <c r="F381" s="40">
        <f>SUM(F382)</f>
        <v>26769207</v>
      </c>
      <c r="G381" s="40">
        <f>SUM(G382)</f>
        <v>26362194</v>
      </c>
      <c r="H381" s="40">
        <f>SUM(H382)</f>
        <v>26362194</v>
      </c>
    </row>
    <row r="382" spans="1:8" ht="73.5" customHeight="1" thickBot="1">
      <c r="A382" s="8">
        <v>375</v>
      </c>
      <c r="B382" s="25" t="s">
        <v>135</v>
      </c>
      <c r="C382" s="25" t="s">
        <v>97</v>
      </c>
      <c r="D382" s="18"/>
      <c r="E382" s="7" t="s">
        <v>405</v>
      </c>
      <c r="F382" s="40">
        <f>SUM(F383,F385,F387,F389)</f>
        <v>26769207</v>
      </c>
      <c r="G382" s="40">
        <f>SUM(G383,G385,G387,G389)</f>
        <v>26362194</v>
      </c>
      <c r="H382" s="40">
        <f>SUM(H383,H385,H387,H389)</f>
        <v>26362194</v>
      </c>
    </row>
    <row r="383" spans="1:8" ht="80.25" customHeight="1" thickBot="1">
      <c r="A383" s="8">
        <v>376</v>
      </c>
      <c r="B383" s="25" t="s">
        <v>135</v>
      </c>
      <c r="C383" s="25" t="s">
        <v>155</v>
      </c>
      <c r="D383" s="18"/>
      <c r="E383" s="15" t="s">
        <v>156</v>
      </c>
      <c r="F383" s="40">
        <f>SUM(F384)</f>
        <v>10965582</v>
      </c>
      <c r="G383" s="40">
        <f>SUM(G384)</f>
        <v>10558569</v>
      </c>
      <c r="H383" s="40">
        <f>SUM(H384)</f>
        <v>10558569</v>
      </c>
    </row>
    <row r="384" spans="1:8" ht="60" customHeight="1" thickBot="1">
      <c r="A384" s="8">
        <v>377</v>
      </c>
      <c r="B384" s="25" t="s">
        <v>135</v>
      </c>
      <c r="C384" s="25" t="s">
        <v>155</v>
      </c>
      <c r="D384" s="18">
        <v>600</v>
      </c>
      <c r="E384" s="7" t="s">
        <v>218</v>
      </c>
      <c r="F384" s="40">
        <v>10965582</v>
      </c>
      <c r="G384" s="40">
        <v>10558569</v>
      </c>
      <c r="H384" s="40">
        <v>10558569</v>
      </c>
    </row>
    <row r="385" spans="1:8" ht="129" thickBot="1">
      <c r="A385" s="8">
        <v>378</v>
      </c>
      <c r="B385" s="25" t="s">
        <v>135</v>
      </c>
      <c r="C385" s="25" t="s">
        <v>154</v>
      </c>
      <c r="D385" s="18"/>
      <c r="E385" s="59" t="s">
        <v>157</v>
      </c>
      <c r="F385" s="40">
        <f>SUM(F386)</f>
        <v>15573625</v>
      </c>
      <c r="G385" s="40">
        <f>SUM(G386)</f>
        <v>15573625</v>
      </c>
      <c r="H385" s="40">
        <f>SUM(H386)</f>
        <v>15573625</v>
      </c>
    </row>
    <row r="386" spans="1:8" ht="57.75" thickBot="1">
      <c r="A386" s="8">
        <v>379</v>
      </c>
      <c r="B386" s="25" t="s">
        <v>135</v>
      </c>
      <c r="C386" s="25" t="s">
        <v>154</v>
      </c>
      <c r="D386" s="18">
        <v>600</v>
      </c>
      <c r="E386" s="7" t="s">
        <v>218</v>
      </c>
      <c r="F386" s="40">
        <v>15573625</v>
      </c>
      <c r="G386" s="40">
        <v>15573625</v>
      </c>
      <c r="H386" s="40">
        <v>15573625</v>
      </c>
    </row>
    <row r="387" spans="1:8" ht="114.75" thickBot="1">
      <c r="A387" s="8">
        <v>380</v>
      </c>
      <c r="B387" s="25" t="s">
        <v>135</v>
      </c>
      <c r="C387" s="25" t="s">
        <v>158</v>
      </c>
      <c r="D387" s="18"/>
      <c r="E387" s="14" t="s">
        <v>329</v>
      </c>
      <c r="F387" s="40">
        <f>SUM(F388)</f>
        <v>90000</v>
      </c>
      <c r="G387" s="40">
        <f>SUM(G388)</f>
        <v>90000</v>
      </c>
      <c r="H387" s="40">
        <f>SUM(H388)</f>
        <v>90000</v>
      </c>
    </row>
    <row r="388" spans="1:8" ht="65.25" customHeight="1" thickBot="1">
      <c r="A388" s="8">
        <v>381</v>
      </c>
      <c r="B388" s="25" t="s">
        <v>135</v>
      </c>
      <c r="C388" s="25" t="s">
        <v>158</v>
      </c>
      <c r="D388" s="18">
        <v>600</v>
      </c>
      <c r="E388" s="7" t="s">
        <v>218</v>
      </c>
      <c r="F388" s="40">
        <v>90000</v>
      </c>
      <c r="G388" s="40">
        <v>90000</v>
      </c>
      <c r="H388" s="40">
        <v>90000</v>
      </c>
    </row>
    <row r="389" spans="1:8" ht="33.75" customHeight="1" thickBot="1">
      <c r="A389" s="8">
        <v>382</v>
      </c>
      <c r="B389" s="25" t="s">
        <v>135</v>
      </c>
      <c r="C389" s="25" t="s">
        <v>286</v>
      </c>
      <c r="D389" s="18"/>
      <c r="E389" s="7" t="s">
        <v>256</v>
      </c>
      <c r="F389" s="40">
        <f>SUM(F390)</f>
        <v>140000</v>
      </c>
      <c r="G389" s="40">
        <f>SUM(G390)</f>
        <v>140000</v>
      </c>
      <c r="H389" s="40">
        <f>SUM(H390)</f>
        <v>140000</v>
      </c>
    </row>
    <row r="390" spans="1:8" ht="63" customHeight="1" thickBot="1">
      <c r="A390" s="8">
        <v>383</v>
      </c>
      <c r="B390" s="25" t="s">
        <v>135</v>
      </c>
      <c r="C390" s="25" t="s">
        <v>286</v>
      </c>
      <c r="D390" s="18">
        <v>600</v>
      </c>
      <c r="E390" s="7" t="s">
        <v>218</v>
      </c>
      <c r="F390" s="40">
        <v>140000</v>
      </c>
      <c r="G390" s="40">
        <v>140000</v>
      </c>
      <c r="H390" s="40">
        <v>140000</v>
      </c>
    </row>
    <row r="391" spans="1:8" ht="15.75" thickBot="1">
      <c r="A391" s="8">
        <v>384</v>
      </c>
      <c r="B391" s="25" t="s">
        <v>58</v>
      </c>
      <c r="C391" s="25"/>
      <c r="D391" s="18"/>
      <c r="E391" s="7" t="s">
        <v>137</v>
      </c>
      <c r="F391" s="40">
        <f>SUM(F392)</f>
        <v>3563170</v>
      </c>
      <c r="G391" s="40">
        <f>SUM(G392)</f>
        <v>1912000</v>
      </c>
      <c r="H391" s="40">
        <f>SUM(H392)</f>
        <v>1912000</v>
      </c>
    </row>
    <row r="392" spans="1:8" ht="72" thickBot="1">
      <c r="A392" s="8">
        <v>385</v>
      </c>
      <c r="B392" s="25" t="s">
        <v>58</v>
      </c>
      <c r="C392" s="25" t="s">
        <v>69</v>
      </c>
      <c r="D392" s="18"/>
      <c r="E392" s="7" t="s">
        <v>378</v>
      </c>
      <c r="F392" s="41">
        <f t="shared" ref="F392:H392" si="20">SUM(F393)</f>
        <v>3563170</v>
      </c>
      <c r="G392" s="41">
        <f t="shared" si="20"/>
        <v>1912000</v>
      </c>
      <c r="H392" s="41">
        <f t="shared" si="20"/>
        <v>1912000</v>
      </c>
    </row>
    <row r="393" spans="1:8" ht="72" thickBot="1">
      <c r="A393" s="8">
        <v>386</v>
      </c>
      <c r="B393" s="25" t="s">
        <v>58</v>
      </c>
      <c r="C393" s="25" t="s">
        <v>84</v>
      </c>
      <c r="D393" s="18"/>
      <c r="E393" s="7" t="s">
        <v>379</v>
      </c>
      <c r="F393" s="41">
        <f>F394+F397+F400+F403+F405+F407+F409+F411+F413+F415</f>
        <v>3563170</v>
      </c>
      <c r="G393" s="41">
        <f>G394+G397+G400+G403+G405+G407+G409+G411+G413</f>
        <v>1912000</v>
      </c>
      <c r="H393" s="41">
        <f>H394+H397+H400+H403+H405+H407+H409+H411+H413</f>
        <v>1912000</v>
      </c>
    </row>
    <row r="394" spans="1:8" ht="57.75" thickBot="1">
      <c r="A394" s="8">
        <v>387</v>
      </c>
      <c r="B394" s="25" t="s">
        <v>58</v>
      </c>
      <c r="C394" s="25" t="s">
        <v>163</v>
      </c>
      <c r="D394" s="18"/>
      <c r="E394" s="61" t="s">
        <v>407</v>
      </c>
      <c r="F394" s="41">
        <f>SUM(F395,F396)</f>
        <v>90000</v>
      </c>
      <c r="G394" s="41">
        <f>SUM(G395,G396)</f>
        <v>90000</v>
      </c>
      <c r="H394" s="41">
        <f>SUM(H395,H396)</f>
        <v>90000</v>
      </c>
    </row>
    <row r="395" spans="1:8" ht="117.75" customHeight="1" thickBot="1">
      <c r="A395" s="8">
        <v>388</v>
      </c>
      <c r="B395" s="36" t="s">
        <v>58</v>
      </c>
      <c r="C395" s="36" t="s">
        <v>163</v>
      </c>
      <c r="D395" s="37">
        <v>100</v>
      </c>
      <c r="E395" s="14" t="s">
        <v>215</v>
      </c>
      <c r="F395" s="44">
        <v>40000</v>
      </c>
      <c r="G395" s="41">
        <v>40000</v>
      </c>
      <c r="H395" s="41">
        <v>40000</v>
      </c>
    </row>
    <row r="396" spans="1:8" ht="51" customHeight="1" thickBot="1">
      <c r="A396" s="8">
        <v>389</v>
      </c>
      <c r="B396" s="36" t="s">
        <v>58</v>
      </c>
      <c r="C396" s="36" t="s">
        <v>163</v>
      </c>
      <c r="D396" s="37">
        <v>200</v>
      </c>
      <c r="E396" s="14" t="s">
        <v>216</v>
      </c>
      <c r="F396" s="44">
        <v>50000</v>
      </c>
      <c r="G396" s="41">
        <v>50000</v>
      </c>
      <c r="H396" s="41">
        <v>50000</v>
      </c>
    </row>
    <row r="397" spans="1:8" ht="74.25" customHeight="1" thickBot="1">
      <c r="A397" s="8">
        <v>390</v>
      </c>
      <c r="B397" s="28" t="s">
        <v>58</v>
      </c>
      <c r="C397" s="28" t="s">
        <v>336</v>
      </c>
      <c r="D397" s="29"/>
      <c r="E397" s="91" t="s">
        <v>453</v>
      </c>
      <c r="F397" s="41">
        <f>F398+F399</f>
        <v>700000</v>
      </c>
      <c r="G397" s="41">
        <f>G398+G399</f>
        <v>600000</v>
      </c>
      <c r="H397" s="41">
        <f>H398+H399</f>
        <v>600000</v>
      </c>
    </row>
    <row r="398" spans="1:8" ht="45.75" customHeight="1" thickBot="1">
      <c r="A398" s="8">
        <v>391</v>
      </c>
      <c r="B398" s="28" t="s">
        <v>58</v>
      </c>
      <c r="C398" s="28" t="s">
        <v>336</v>
      </c>
      <c r="D398" s="29">
        <v>200</v>
      </c>
      <c r="E398" s="16" t="s">
        <v>216</v>
      </c>
      <c r="F398" s="44">
        <v>500000</v>
      </c>
      <c r="G398" s="41">
        <v>600000</v>
      </c>
      <c r="H398" s="41">
        <v>600000</v>
      </c>
    </row>
    <row r="399" spans="1:8" ht="33.75" customHeight="1" thickBot="1">
      <c r="A399" s="8">
        <v>392</v>
      </c>
      <c r="B399" s="35" t="s">
        <v>58</v>
      </c>
      <c r="C399" s="35" t="s">
        <v>336</v>
      </c>
      <c r="D399" s="37">
        <v>300</v>
      </c>
      <c r="E399" s="14" t="s">
        <v>220</v>
      </c>
      <c r="F399" s="44">
        <v>200000</v>
      </c>
      <c r="G399" s="44">
        <v>0</v>
      </c>
      <c r="H399" s="44">
        <v>0</v>
      </c>
    </row>
    <row r="400" spans="1:8" ht="45.75" customHeight="1" thickBot="1">
      <c r="A400" s="8">
        <v>393</v>
      </c>
      <c r="B400" s="28" t="s">
        <v>58</v>
      </c>
      <c r="C400" s="28" t="s">
        <v>347</v>
      </c>
      <c r="D400" s="29"/>
      <c r="E400" s="91" t="s">
        <v>452</v>
      </c>
      <c r="F400" s="44">
        <f>F401+F402</f>
        <v>984100</v>
      </c>
      <c r="G400" s="44">
        <f>G401+G402</f>
        <v>0</v>
      </c>
      <c r="H400" s="44">
        <f>H401+H402</f>
        <v>0</v>
      </c>
    </row>
    <row r="401" spans="1:8" ht="45.75" customHeight="1" thickBot="1">
      <c r="A401" s="8">
        <v>394</v>
      </c>
      <c r="B401" s="25" t="s">
        <v>58</v>
      </c>
      <c r="C401" s="25" t="s">
        <v>347</v>
      </c>
      <c r="D401" s="18">
        <v>200</v>
      </c>
      <c r="E401" s="7" t="s">
        <v>216</v>
      </c>
      <c r="F401" s="44">
        <v>600000</v>
      </c>
      <c r="G401" s="41">
        <v>0</v>
      </c>
      <c r="H401" s="41">
        <v>0</v>
      </c>
    </row>
    <row r="402" spans="1:8" ht="32.25" customHeight="1" thickBot="1">
      <c r="A402" s="8">
        <v>395</v>
      </c>
      <c r="B402" s="36" t="s">
        <v>58</v>
      </c>
      <c r="C402" s="36" t="s">
        <v>347</v>
      </c>
      <c r="D402" s="37">
        <v>300</v>
      </c>
      <c r="E402" s="14" t="s">
        <v>220</v>
      </c>
      <c r="F402" s="44">
        <v>384100</v>
      </c>
      <c r="G402" s="44">
        <v>0</v>
      </c>
      <c r="H402" s="44">
        <v>0</v>
      </c>
    </row>
    <row r="403" spans="1:8" ht="57.75" thickBot="1">
      <c r="A403" s="8">
        <v>396</v>
      </c>
      <c r="B403" s="25" t="s">
        <v>58</v>
      </c>
      <c r="C403" s="25" t="s">
        <v>345</v>
      </c>
      <c r="D403" s="18"/>
      <c r="E403" s="65" t="s">
        <v>346</v>
      </c>
      <c r="F403" s="41">
        <f>F404</f>
        <v>154500</v>
      </c>
      <c r="G403" s="41">
        <f>G404</f>
        <v>0</v>
      </c>
      <c r="H403" s="41">
        <f>H404</f>
        <v>0</v>
      </c>
    </row>
    <row r="404" spans="1:8" ht="45.75" customHeight="1" thickBot="1">
      <c r="A404" s="8">
        <v>397</v>
      </c>
      <c r="B404" s="25" t="s">
        <v>58</v>
      </c>
      <c r="C404" s="25" t="s">
        <v>345</v>
      </c>
      <c r="D404" s="18">
        <v>200</v>
      </c>
      <c r="E404" s="7" t="s">
        <v>216</v>
      </c>
      <c r="F404" s="41">
        <v>154500</v>
      </c>
      <c r="G404" s="41">
        <v>0</v>
      </c>
      <c r="H404" s="41">
        <v>0</v>
      </c>
    </row>
    <row r="405" spans="1:8" ht="86.25" thickBot="1">
      <c r="A405" s="8">
        <v>398</v>
      </c>
      <c r="B405" s="25" t="s">
        <v>58</v>
      </c>
      <c r="C405" s="25" t="s">
        <v>355</v>
      </c>
      <c r="D405" s="18"/>
      <c r="E405" s="7" t="s">
        <v>356</v>
      </c>
      <c r="F405" s="41">
        <f>F406</f>
        <v>400000</v>
      </c>
      <c r="G405" s="41">
        <f>G406</f>
        <v>500000</v>
      </c>
      <c r="H405" s="41">
        <f>H406</f>
        <v>500000</v>
      </c>
    </row>
    <row r="406" spans="1:8" ht="45.75" customHeight="1" thickBot="1">
      <c r="A406" s="8">
        <v>399</v>
      </c>
      <c r="B406" s="25" t="s">
        <v>58</v>
      </c>
      <c r="C406" s="25" t="s">
        <v>355</v>
      </c>
      <c r="D406" s="18">
        <v>200</v>
      </c>
      <c r="E406" s="7" t="s">
        <v>216</v>
      </c>
      <c r="F406" s="41">
        <v>400000</v>
      </c>
      <c r="G406" s="41">
        <v>500000</v>
      </c>
      <c r="H406" s="41">
        <v>500000</v>
      </c>
    </row>
    <row r="407" spans="1:8" ht="45.75" customHeight="1" thickBot="1">
      <c r="A407" s="8">
        <v>400</v>
      </c>
      <c r="B407" s="25" t="s">
        <v>58</v>
      </c>
      <c r="C407" s="25" t="s">
        <v>141</v>
      </c>
      <c r="D407" s="18"/>
      <c r="E407" s="7" t="s">
        <v>454</v>
      </c>
      <c r="F407" s="41">
        <f>F408</f>
        <v>28000</v>
      </c>
      <c r="G407" s="41">
        <f>G408</f>
        <v>28000</v>
      </c>
      <c r="H407" s="41">
        <f>H408</f>
        <v>28000</v>
      </c>
    </row>
    <row r="408" spans="1:8" ht="45.75" customHeight="1" thickBot="1">
      <c r="A408" s="8">
        <v>401</v>
      </c>
      <c r="B408" s="25" t="s">
        <v>58</v>
      </c>
      <c r="C408" s="25" t="s">
        <v>141</v>
      </c>
      <c r="D408" s="18">
        <v>200</v>
      </c>
      <c r="E408" s="7" t="s">
        <v>216</v>
      </c>
      <c r="F408" s="41">
        <v>28000</v>
      </c>
      <c r="G408" s="41">
        <v>28000</v>
      </c>
      <c r="H408" s="41">
        <v>28000</v>
      </c>
    </row>
    <row r="409" spans="1:8" ht="57.75" thickBot="1">
      <c r="A409" s="8">
        <v>402</v>
      </c>
      <c r="B409" s="25" t="s">
        <v>58</v>
      </c>
      <c r="C409" s="25" t="s">
        <v>455</v>
      </c>
      <c r="D409" s="18"/>
      <c r="E409" s="7" t="s">
        <v>456</v>
      </c>
      <c r="F409" s="41">
        <f>F410</f>
        <v>100000</v>
      </c>
      <c r="G409" s="41">
        <f>G410</f>
        <v>0</v>
      </c>
      <c r="H409" s="41">
        <f>H410</f>
        <v>0</v>
      </c>
    </row>
    <row r="410" spans="1:8" ht="45.75" customHeight="1" thickBot="1">
      <c r="A410" s="8">
        <v>403</v>
      </c>
      <c r="B410" s="25" t="s">
        <v>58</v>
      </c>
      <c r="C410" s="25" t="s">
        <v>455</v>
      </c>
      <c r="D410" s="18">
        <v>200</v>
      </c>
      <c r="E410" s="7" t="s">
        <v>216</v>
      </c>
      <c r="F410" s="41">
        <v>100000</v>
      </c>
      <c r="G410" s="41">
        <v>0</v>
      </c>
      <c r="H410" s="41">
        <v>0</v>
      </c>
    </row>
    <row r="411" spans="1:8" ht="57.75" thickBot="1">
      <c r="A411" s="8">
        <v>404</v>
      </c>
      <c r="B411" s="25" t="s">
        <v>58</v>
      </c>
      <c r="C411" s="25" t="s">
        <v>142</v>
      </c>
      <c r="D411" s="18"/>
      <c r="E411" s="7" t="s">
        <v>143</v>
      </c>
      <c r="F411" s="41">
        <f>SUM(F412)</f>
        <v>612000</v>
      </c>
      <c r="G411" s="41">
        <f>SUM(G412)</f>
        <v>612000</v>
      </c>
      <c r="H411" s="41">
        <f>SUM(H412)</f>
        <v>612000</v>
      </c>
    </row>
    <row r="412" spans="1:8" ht="117.75" customHeight="1" thickBot="1">
      <c r="A412" s="8">
        <v>405</v>
      </c>
      <c r="B412" s="36" t="s">
        <v>58</v>
      </c>
      <c r="C412" s="36" t="s">
        <v>142</v>
      </c>
      <c r="D412" s="37">
        <v>100</v>
      </c>
      <c r="E412" s="14" t="s">
        <v>215</v>
      </c>
      <c r="F412" s="44">
        <v>612000</v>
      </c>
      <c r="G412" s="41">
        <v>612000</v>
      </c>
      <c r="H412" s="41">
        <v>612000</v>
      </c>
    </row>
    <row r="413" spans="1:8" ht="72" thickBot="1">
      <c r="A413" s="8">
        <v>406</v>
      </c>
      <c r="B413" s="25" t="s">
        <v>58</v>
      </c>
      <c r="C413" s="25" t="s">
        <v>164</v>
      </c>
      <c r="D413" s="18"/>
      <c r="E413" s="59" t="s">
        <v>165</v>
      </c>
      <c r="F413" s="41">
        <f>F414</f>
        <v>82000</v>
      </c>
      <c r="G413" s="41">
        <f>G414</f>
        <v>82000</v>
      </c>
      <c r="H413" s="41">
        <f>H414</f>
        <v>82000</v>
      </c>
    </row>
    <row r="414" spans="1:8" ht="43.5" customHeight="1" thickBot="1">
      <c r="A414" s="8">
        <v>407</v>
      </c>
      <c r="B414" s="25" t="s">
        <v>58</v>
      </c>
      <c r="C414" s="25" t="s">
        <v>164</v>
      </c>
      <c r="D414" s="18">
        <v>200</v>
      </c>
      <c r="E414" s="7" t="s">
        <v>216</v>
      </c>
      <c r="F414" s="41">
        <v>82000</v>
      </c>
      <c r="G414" s="41">
        <v>82000</v>
      </c>
      <c r="H414" s="41">
        <v>82000</v>
      </c>
    </row>
    <row r="415" spans="1:8" ht="57.75" thickBot="1">
      <c r="A415" s="8">
        <v>408</v>
      </c>
      <c r="B415" s="27" t="s">
        <v>58</v>
      </c>
      <c r="C415" s="25" t="s">
        <v>538</v>
      </c>
      <c r="D415" s="18"/>
      <c r="E415" s="7" t="s">
        <v>539</v>
      </c>
      <c r="F415" s="41">
        <f>F416</f>
        <v>412570</v>
      </c>
      <c r="G415" s="41">
        <f>G416</f>
        <v>0</v>
      </c>
      <c r="H415" s="41">
        <f>H416</f>
        <v>0</v>
      </c>
    </row>
    <row r="416" spans="1:8" ht="43.5" customHeight="1" thickBot="1">
      <c r="A416" s="8">
        <v>409</v>
      </c>
      <c r="B416" s="27" t="s">
        <v>58</v>
      </c>
      <c r="C416" s="25" t="s">
        <v>538</v>
      </c>
      <c r="D416" s="18">
        <v>300</v>
      </c>
      <c r="E416" s="7" t="s">
        <v>220</v>
      </c>
      <c r="F416" s="41">
        <v>412570</v>
      </c>
      <c r="G416" s="41">
        <v>0</v>
      </c>
      <c r="H416" s="41">
        <v>0</v>
      </c>
    </row>
    <row r="417" spans="1:8" ht="32.25" customHeight="1" thickBot="1">
      <c r="A417" s="8">
        <v>410</v>
      </c>
      <c r="B417" s="25" t="s">
        <v>59</v>
      </c>
      <c r="C417" s="25"/>
      <c r="D417" s="18"/>
      <c r="E417" s="7" t="s">
        <v>9</v>
      </c>
      <c r="F417" s="40">
        <f>SUM(F418,F441)</f>
        <v>39619820.230000004</v>
      </c>
      <c r="G417" s="40">
        <f>SUM(G418,G441)</f>
        <v>38720916</v>
      </c>
      <c r="H417" s="40">
        <f>SUM(H418,H441)</f>
        <v>39119016</v>
      </c>
    </row>
    <row r="418" spans="1:8" ht="57.75" thickBot="1">
      <c r="A418" s="8">
        <v>411</v>
      </c>
      <c r="B418" s="36" t="s">
        <v>59</v>
      </c>
      <c r="C418" s="25" t="s">
        <v>90</v>
      </c>
      <c r="D418" s="18"/>
      <c r="E418" s="19" t="s">
        <v>402</v>
      </c>
      <c r="F418" s="40">
        <f>F419+F424+F433</f>
        <v>34445003.230000004</v>
      </c>
      <c r="G418" s="40">
        <f>G419+G424+G433</f>
        <v>33546099</v>
      </c>
      <c r="H418" s="40">
        <f>H419+H424+H433</f>
        <v>33944199</v>
      </c>
    </row>
    <row r="419" spans="1:8" ht="57.75" thickBot="1">
      <c r="A419" s="8">
        <v>412</v>
      </c>
      <c r="B419" s="25" t="s">
        <v>59</v>
      </c>
      <c r="C419" s="28" t="s">
        <v>94</v>
      </c>
      <c r="D419" s="18"/>
      <c r="E419" s="7" t="s">
        <v>404</v>
      </c>
      <c r="F419" s="40">
        <f>F420+F422</f>
        <v>2930671</v>
      </c>
      <c r="G419" s="40">
        <f>G420+G422</f>
        <v>1796300</v>
      </c>
      <c r="H419" s="40">
        <f>H420+H422</f>
        <v>1868100</v>
      </c>
    </row>
    <row r="420" spans="1:8" ht="158.25" customHeight="1" thickBot="1">
      <c r="A420" s="8">
        <v>413</v>
      </c>
      <c r="B420" s="113" t="s">
        <v>59</v>
      </c>
      <c r="C420" s="35" t="s">
        <v>514</v>
      </c>
      <c r="D420" s="37"/>
      <c r="E420" s="118" t="s">
        <v>515</v>
      </c>
      <c r="F420" s="43">
        <f>F421</f>
        <v>1572071</v>
      </c>
      <c r="G420" s="43">
        <f>G421</f>
        <v>1796300</v>
      </c>
      <c r="H420" s="43">
        <f>H421</f>
        <v>1868100</v>
      </c>
    </row>
    <row r="421" spans="1:8" ht="57.75" thickBot="1">
      <c r="A421" s="8">
        <v>414</v>
      </c>
      <c r="B421" s="113" t="s">
        <v>59</v>
      </c>
      <c r="C421" s="35" t="s">
        <v>514</v>
      </c>
      <c r="D421" s="114">
        <v>600</v>
      </c>
      <c r="E421" s="14" t="s">
        <v>218</v>
      </c>
      <c r="F421" s="43">
        <v>1572071</v>
      </c>
      <c r="G421" s="43">
        <v>1796300</v>
      </c>
      <c r="H421" s="43">
        <v>1868100</v>
      </c>
    </row>
    <row r="422" spans="1:8" ht="114.75" thickBot="1">
      <c r="A422" s="8">
        <v>415</v>
      </c>
      <c r="B422" s="36" t="s">
        <v>59</v>
      </c>
      <c r="C422" s="35" t="s">
        <v>476</v>
      </c>
      <c r="D422" s="37"/>
      <c r="E422" s="63" t="s">
        <v>373</v>
      </c>
      <c r="F422" s="43">
        <f t="shared" ref="F422:H422" si="21">F423</f>
        <v>1358600</v>
      </c>
      <c r="G422" s="43">
        <f t="shared" si="21"/>
        <v>0</v>
      </c>
      <c r="H422" s="43">
        <f t="shared" si="21"/>
        <v>0</v>
      </c>
    </row>
    <row r="423" spans="1:8" ht="57.75" thickBot="1">
      <c r="A423" s="8">
        <v>416</v>
      </c>
      <c r="B423" s="36" t="s">
        <v>59</v>
      </c>
      <c r="C423" s="119" t="s">
        <v>476</v>
      </c>
      <c r="D423" s="37">
        <v>600</v>
      </c>
      <c r="E423" s="14" t="s">
        <v>218</v>
      </c>
      <c r="F423" s="43">
        <v>1358600</v>
      </c>
      <c r="G423" s="43">
        <v>0</v>
      </c>
      <c r="H423" s="43">
        <v>0</v>
      </c>
    </row>
    <row r="424" spans="1:8" ht="73.5" customHeight="1" thickBot="1">
      <c r="A424" s="8">
        <v>417</v>
      </c>
      <c r="B424" s="36" t="s">
        <v>59</v>
      </c>
      <c r="C424" s="36" t="s">
        <v>97</v>
      </c>
      <c r="D424" s="37"/>
      <c r="E424" s="7" t="s">
        <v>405</v>
      </c>
      <c r="F424" s="43">
        <f>F425+F427+F429+F431</f>
        <v>13612400</v>
      </c>
      <c r="G424" s="43">
        <f>G425+G427+G429+G431</f>
        <v>12104600</v>
      </c>
      <c r="H424" s="43">
        <f>H425+H427+H429+H431</f>
        <v>12428900</v>
      </c>
    </row>
    <row r="425" spans="1:8" ht="162" customHeight="1" thickBot="1">
      <c r="A425" s="8">
        <v>418</v>
      </c>
      <c r="B425" s="25" t="s">
        <v>59</v>
      </c>
      <c r="C425" s="25" t="s">
        <v>327</v>
      </c>
      <c r="D425" s="18"/>
      <c r="E425" s="64" t="s">
        <v>330</v>
      </c>
      <c r="F425" s="41">
        <f>SUM(F426)</f>
        <v>798600</v>
      </c>
      <c r="G425" s="41">
        <f>SUM(G426)</f>
        <v>830500</v>
      </c>
      <c r="H425" s="41">
        <f>SUM(H426)</f>
        <v>863800</v>
      </c>
    </row>
    <row r="426" spans="1:8" ht="57.75" thickBot="1">
      <c r="A426" s="8">
        <v>419</v>
      </c>
      <c r="B426" s="25" t="s">
        <v>59</v>
      </c>
      <c r="C426" s="25" t="s">
        <v>327</v>
      </c>
      <c r="D426" s="18">
        <v>600</v>
      </c>
      <c r="E426" s="7" t="s">
        <v>218</v>
      </c>
      <c r="F426" s="41">
        <v>798600</v>
      </c>
      <c r="G426" s="41">
        <v>830500</v>
      </c>
      <c r="H426" s="41">
        <v>863800</v>
      </c>
    </row>
    <row r="427" spans="1:8" ht="89.25" customHeight="1" thickBot="1">
      <c r="A427" s="8">
        <v>420</v>
      </c>
      <c r="B427" s="36" t="s">
        <v>59</v>
      </c>
      <c r="C427" s="36" t="s">
        <v>238</v>
      </c>
      <c r="D427" s="37"/>
      <c r="E427" s="63" t="s">
        <v>240</v>
      </c>
      <c r="F427" s="43">
        <f>F428</f>
        <v>6994200</v>
      </c>
      <c r="G427" s="43">
        <f>G428</f>
        <v>7274100</v>
      </c>
      <c r="H427" s="43">
        <f>H428</f>
        <v>7565100</v>
      </c>
    </row>
    <row r="428" spans="1:8" ht="66" customHeight="1" thickBot="1">
      <c r="A428" s="8">
        <v>421</v>
      </c>
      <c r="B428" s="36" t="s">
        <v>59</v>
      </c>
      <c r="C428" s="36" t="s">
        <v>238</v>
      </c>
      <c r="D428" s="37">
        <v>600</v>
      </c>
      <c r="E428" s="14" t="s">
        <v>218</v>
      </c>
      <c r="F428" s="43">
        <v>6994200</v>
      </c>
      <c r="G428" s="43">
        <v>7274100</v>
      </c>
      <c r="H428" s="43">
        <v>7565100</v>
      </c>
    </row>
    <row r="429" spans="1:8" ht="117.75" customHeight="1" thickBot="1">
      <c r="A429" s="8">
        <v>422</v>
      </c>
      <c r="B429" s="36" t="s">
        <v>59</v>
      </c>
      <c r="C429" s="36" t="s">
        <v>227</v>
      </c>
      <c r="D429" s="37"/>
      <c r="E429" s="63" t="s">
        <v>460</v>
      </c>
      <c r="F429" s="43">
        <f>SUM(F430)</f>
        <v>4000000</v>
      </c>
      <c r="G429" s="43">
        <f>SUM(G430)</f>
        <v>4000000</v>
      </c>
      <c r="H429" s="43">
        <f>SUM(H430)</f>
        <v>4000000</v>
      </c>
    </row>
    <row r="430" spans="1:8" ht="62.25" customHeight="1" thickBot="1">
      <c r="A430" s="8">
        <v>423</v>
      </c>
      <c r="B430" s="36" t="s">
        <v>59</v>
      </c>
      <c r="C430" s="36" t="s">
        <v>227</v>
      </c>
      <c r="D430" s="37">
        <v>600</v>
      </c>
      <c r="E430" s="14" t="s">
        <v>218</v>
      </c>
      <c r="F430" s="43">
        <v>4000000</v>
      </c>
      <c r="G430" s="43">
        <v>4000000</v>
      </c>
      <c r="H430" s="43">
        <v>4000000</v>
      </c>
    </row>
    <row r="431" spans="1:8" ht="88.5" customHeight="1" thickBot="1">
      <c r="A431" s="8">
        <v>424</v>
      </c>
      <c r="B431" s="36" t="s">
        <v>59</v>
      </c>
      <c r="C431" s="35" t="s">
        <v>516</v>
      </c>
      <c r="D431" s="37"/>
      <c r="E431" s="63" t="s">
        <v>517</v>
      </c>
      <c r="F431" s="43">
        <f>F432</f>
        <v>1819600</v>
      </c>
      <c r="G431" s="43">
        <f>G432</f>
        <v>0</v>
      </c>
      <c r="H431" s="43">
        <f>H432</f>
        <v>0</v>
      </c>
    </row>
    <row r="432" spans="1:8" ht="60" customHeight="1" thickBot="1">
      <c r="A432" s="8">
        <v>425</v>
      </c>
      <c r="B432" s="36" t="s">
        <v>59</v>
      </c>
      <c r="C432" s="35" t="s">
        <v>516</v>
      </c>
      <c r="D432" s="37">
        <v>600</v>
      </c>
      <c r="E432" s="14" t="s">
        <v>218</v>
      </c>
      <c r="F432" s="43">
        <v>1819600</v>
      </c>
      <c r="G432" s="43">
        <v>0</v>
      </c>
      <c r="H432" s="43">
        <v>0</v>
      </c>
    </row>
    <row r="433" spans="1:8" ht="86.25" thickBot="1">
      <c r="A433" s="8">
        <v>426</v>
      </c>
      <c r="B433" s="25" t="s">
        <v>59</v>
      </c>
      <c r="C433" s="25" t="s">
        <v>98</v>
      </c>
      <c r="D433" s="18"/>
      <c r="E433" s="7" t="s">
        <v>406</v>
      </c>
      <c r="F433" s="40">
        <f>SUM(F434,F439)</f>
        <v>17901932.23</v>
      </c>
      <c r="G433" s="40">
        <f>SUM(G434,G439)</f>
        <v>19645199</v>
      </c>
      <c r="H433" s="40">
        <f>SUM(H434,H439)</f>
        <v>19647199</v>
      </c>
    </row>
    <row r="434" spans="1:8" ht="43.5" thickBot="1">
      <c r="A434" s="8">
        <v>427</v>
      </c>
      <c r="B434" s="25" t="s">
        <v>59</v>
      </c>
      <c r="C434" s="25" t="s">
        <v>99</v>
      </c>
      <c r="D434" s="18"/>
      <c r="E434" s="7" t="s">
        <v>28</v>
      </c>
      <c r="F434" s="43">
        <f>F435+F436+F437+F438</f>
        <v>17854032.23</v>
      </c>
      <c r="G434" s="43">
        <f>G435+G436+G437+G438</f>
        <v>19595399</v>
      </c>
      <c r="H434" s="43">
        <f>H435+H436+H437+H438</f>
        <v>19595399</v>
      </c>
    </row>
    <row r="435" spans="1:8" ht="122.25" customHeight="1" thickBot="1">
      <c r="A435" s="8">
        <v>428</v>
      </c>
      <c r="B435" s="25" t="s">
        <v>59</v>
      </c>
      <c r="C435" s="25" t="s">
        <v>99</v>
      </c>
      <c r="D435" s="18">
        <v>100</v>
      </c>
      <c r="E435" s="7" t="s">
        <v>215</v>
      </c>
      <c r="F435" s="40">
        <v>14939351.949999999</v>
      </c>
      <c r="G435" s="40">
        <v>15876040</v>
      </c>
      <c r="H435" s="40">
        <v>15876040</v>
      </c>
    </row>
    <row r="436" spans="1:8" ht="47.25" customHeight="1" thickBot="1">
      <c r="A436" s="8">
        <v>429</v>
      </c>
      <c r="B436" s="36" t="s">
        <v>59</v>
      </c>
      <c r="C436" s="36" t="s">
        <v>99</v>
      </c>
      <c r="D436" s="37">
        <v>200</v>
      </c>
      <c r="E436" s="14" t="s">
        <v>216</v>
      </c>
      <c r="F436" s="40">
        <v>2857244.02</v>
      </c>
      <c r="G436" s="40">
        <v>3699359</v>
      </c>
      <c r="H436" s="40">
        <v>3699359</v>
      </c>
    </row>
    <row r="437" spans="1:8" ht="29.25" thickBot="1">
      <c r="A437" s="8">
        <v>430</v>
      </c>
      <c r="B437" s="25" t="s">
        <v>59</v>
      </c>
      <c r="C437" s="25" t="s">
        <v>99</v>
      </c>
      <c r="D437" s="18">
        <v>300</v>
      </c>
      <c r="E437" s="7" t="s">
        <v>220</v>
      </c>
      <c r="F437" s="40">
        <v>20000</v>
      </c>
      <c r="G437" s="40">
        <v>20000</v>
      </c>
      <c r="H437" s="42">
        <v>20000</v>
      </c>
    </row>
    <row r="438" spans="1:8" ht="15.75" thickBot="1">
      <c r="A438" s="8">
        <v>431</v>
      </c>
      <c r="B438" s="25" t="s">
        <v>59</v>
      </c>
      <c r="C438" s="25" t="s">
        <v>99</v>
      </c>
      <c r="D438" s="18">
        <v>800</v>
      </c>
      <c r="E438" s="7" t="s">
        <v>217</v>
      </c>
      <c r="F438" s="40">
        <v>37436.26</v>
      </c>
      <c r="G438" s="40">
        <v>0</v>
      </c>
      <c r="H438" s="137">
        <v>0</v>
      </c>
    </row>
    <row r="439" spans="1:8" ht="159" customHeight="1" thickBot="1">
      <c r="A439" s="8">
        <v>432</v>
      </c>
      <c r="B439" s="25" t="s">
        <v>59</v>
      </c>
      <c r="C439" s="25" t="s">
        <v>198</v>
      </c>
      <c r="D439" s="18"/>
      <c r="E439" s="94" t="s">
        <v>330</v>
      </c>
      <c r="F439" s="41">
        <f>SUM(F440)</f>
        <v>47900</v>
      </c>
      <c r="G439" s="41">
        <f>SUM(G440)</f>
        <v>49800</v>
      </c>
      <c r="H439" s="41">
        <f>SUM(H440)</f>
        <v>51800</v>
      </c>
    </row>
    <row r="440" spans="1:8" ht="45" customHeight="1" thickBot="1">
      <c r="A440" s="8">
        <v>433</v>
      </c>
      <c r="B440" s="25" t="s">
        <v>59</v>
      </c>
      <c r="C440" s="25" t="s">
        <v>198</v>
      </c>
      <c r="D440" s="18">
        <v>200</v>
      </c>
      <c r="E440" s="7" t="s">
        <v>216</v>
      </c>
      <c r="F440" s="41">
        <v>47900</v>
      </c>
      <c r="G440" s="41">
        <v>49800</v>
      </c>
      <c r="H440" s="41">
        <v>51800</v>
      </c>
    </row>
    <row r="441" spans="1:8" ht="29.25" thickBot="1">
      <c r="A441" s="8">
        <v>434</v>
      </c>
      <c r="B441" s="25" t="s">
        <v>59</v>
      </c>
      <c r="C441" s="25" t="s">
        <v>65</v>
      </c>
      <c r="D441" s="18"/>
      <c r="E441" s="7" t="s">
        <v>206</v>
      </c>
      <c r="F441" s="41">
        <f>SUM(F442)</f>
        <v>5174817</v>
      </c>
      <c r="G441" s="41">
        <f t="shared" ref="G441:H441" si="22">SUM(G442)</f>
        <v>5174817</v>
      </c>
      <c r="H441" s="41">
        <f t="shared" si="22"/>
        <v>5174817</v>
      </c>
    </row>
    <row r="442" spans="1:8" ht="48" customHeight="1" thickBot="1">
      <c r="A442" s="8">
        <v>435</v>
      </c>
      <c r="B442" s="25" t="s">
        <v>59</v>
      </c>
      <c r="C442" s="25" t="s">
        <v>67</v>
      </c>
      <c r="D442" s="18"/>
      <c r="E442" s="7" t="s">
        <v>70</v>
      </c>
      <c r="F442" s="41">
        <f>SUM(F443,F444)</f>
        <v>5174817</v>
      </c>
      <c r="G442" s="41">
        <f>SUM(G443,G444)</f>
        <v>5174817</v>
      </c>
      <c r="H442" s="41">
        <f>SUM(H443,H444)</f>
        <v>5174817</v>
      </c>
    </row>
    <row r="443" spans="1:8" ht="114.75" thickBot="1">
      <c r="A443" s="8">
        <v>436</v>
      </c>
      <c r="B443" s="25" t="s">
        <v>59</v>
      </c>
      <c r="C443" s="25" t="s">
        <v>67</v>
      </c>
      <c r="D443" s="18">
        <v>100</v>
      </c>
      <c r="E443" s="16" t="s">
        <v>215</v>
      </c>
      <c r="F443" s="40">
        <v>5167617</v>
      </c>
      <c r="G443" s="40">
        <v>5174817</v>
      </c>
      <c r="H443" s="40">
        <v>5174817</v>
      </c>
    </row>
    <row r="444" spans="1:8" ht="43.5" customHeight="1" thickBot="1">
      <c r="A444" s="8">
        <v>437</v>
      </c>
      <c r="B444" s="36" t="s">
        <v>59</v>
      </c>
      <c r="C444" s="36" t="s">
        <v>67</v>
      </c>
      <c r="D444" s="37">
        <v>200</v>
      </c>
      <c r="E444" s="14" t="s">
        <v>216</v>
      </c>
      <c r="F444" s="40">
        <v>7200</v>
      </c>
      <c r="G444" s="43">
        <v>0</v>
      </c>
      <c r="H444" s="43">
        <v>0</v>
      </c>
    </row>
    <row r="445" spans="1:8" ht="29.25" thickBot="1">
      <c r="A445" s="8">
        <v>438</v>
      </c>
      <c r="B445" s="25" t="s">
        <v>60</v>
      </c>
      <c r="C445" s="25"/>
      <c r="D445" s="18"/>
      <c r="E445" s="7" t="s">
        <v>268</v>
      </c>
      <c r="F445" s="41">
        <f t="shared" ref="F445:H445" si="23">SUM(F446)</f>
        <v>101216000</v>
      </c>
      <c r="G445" s="41">
        <f t="shared" si="23"/>
        <v>100597159.59</v>
      </c>
      <c r="H445" s="41">
        <f t="shared" si="23"/>
        <v>100597159.59</v>
      </c>
    </row>
    <row r="446" spans="1:8" ht="15.75" thickBot="1">
      <c r="A446" s="8">
        <v>439</v>
      </c>
      <c r="B446" s="25" t="s">
        <v>61</v>
      </c>
      <c r="C446" s="25"/>
      <c r="D446" s="18"/>
      <c r="E446" s="7" t="s">
        <v>10</v>
      </c>
      <c r="F446" s="41">
        <f>F447</f>
        <v>101216000</v>
      </c>
      <c r="G446" s="41">
        <f>G447</f>
        <v>100597159.59</v>
      </c>
      <c r="H446" s="41">
        <f>H447</f>
        <v>100597159.59</v>
      </c>
    </row>
    <row r="447" spans="1:8" ht="57.75" thickBot="1">
      <c r="A447" s="8">
        <v>440</v>
      </c>
      <c r="B447" s="25" t="s">
        <v>61</v>
      </c>
      <c r="C447" s="25" t="s">
        <v>166</v>
      </c>
      <c r="D447" s="18"/>
      <c r="E447" s="7" t="s">
        <v>396</v>
      </c>
      <c r="F447" s="41">
        <f>SUM(F448,F461)</f>
        <v>101216000</v>
      </c>
      <c r="G447" s="41">
        <f>SUM(G448,G461)</f>
        <v>100597159.59</v>
      </c>
      <c r="H447" s="41">
        <f>SUM(H448,H461)</f>
        <v>100597159.59</v>
      </c>
    </row>
    <row r="448" spans="1:8" ht="57.75" thickBot="1">
      <c r="A448" s="8">
        <v>441</v>
      </c>
      <c r="B448" s="25" t="s">
        <v>61</v>
      </c>
      <c r="C448" s="25" t="s">
        <v>168</v>
      </c>
      <c r="D448" s="18"/>
      <c r="E448" s="7" t="s">
        <v>397</v>
      </c>
      <c r="F448" s="41">
        <f>F449+F451+F453+F455+F457+F459</f>
        <v>99146000</v>
      </c>
      <c r="G448" s="41">
        <f>G449+G451+G453+G455+G459</f>
        <v>98527159.590000004</v>
      </c>
      <c r="H448" s="41">
        <f>H449+H451+H453+H455+H459</f>
        <v>98527159.590000004</v>
      </c>
    </row>
    <row r="449" spans="1:8" ht="63.75" customHeight="1" thickBot="1">
      <c r="A449" s="8">
        <v>442</v>
      </c>
      <c r="B449" s="25" t="s">
        <v>61</v>
      </c>
      <c r="C449" s="25" t="s">
        <v>169</v>
      </c>
      <c r="D449" s="18"/>
      <c r="E449" s="7" t="s">
        <v>29</v>
      </c>
      <c r="F449" s="41">
        <f>SUM(F450)</f>
        <v>26183400</v>
      </c>
      <c r="G449" s="41">
        <f>SUM(G450)</f>
        <v>25280506.969999999</v>
      </c>
      <c r="H449" s="41">
        <f>SUM(H450)</f>
        <v>25280506.969999999</v>
      </c>
    </row>
    <row r="450" spans="1:8" ht="65.25" customHeight="1" thickBot="1">
      <c r="A450" s="8">
        <v>443</v>
      </c>
      <c r="B450" s="25" t="s">
        <v>61</v>
      </c>
      <c r="C450" s="25" t="s">
        <v>169</v>
      </c>
      <c r="D450" s="18">
        <v>600</v>
      </c>
      <c r="E450" s="7" t="s">
        <v>218</v>
      </c>
      <c r="F450" s="41">
        <v>26183400</v>
      </c>
      <c r="G450" s="41">
        <v>25280506.969999999</v>
      </c>
      <c r="H450" s="41">
        <v>25280506.969999999</v>
      </c>
    </row>
    <row r="451" spans="1:8" ht="29.25" thickBot="1">
      <c r="A451" s="8">
        <v>444</v>
      </c>
      <c r="B451" s="25" t="s">
        <v>61</v>
      </c>
      <c r="C451" s="25" t="s">
        <v>259</v>
      </c>
      <c r="D451" s="18"/>
      <c r="E451" s="7" t="s">
        <v>288</v>
      </c>
      <c r="F451" s="41">
        <f>SUM(F452)</f>
        <v>874700</v>
      </c>
      <c r="G451" s="41">
        <f>SUM(G452)</f>
        <v>844752.62</v>
      </c>
      <c r="H451" s="41">
        <f>SUM(H452)</f>
        <v>844752.62</v>
      </c>
    </row>
    <row r="452" spans="1:8" ht="57.75" thickBot="1">
      <c r="A452" s="8">
        <v>445</v>
      </c>
      <c r="B452" s="25" t="s">
        <v>61</v>
      </c>
      <c r="C452" s="25" t="s">
        <v>259</v>
      </c>
      <c r="D452" s="18">
        <v>600</v>
      </c>
      <c r="E452" s="7" t="s">
        <v>218</v>
      </c>
      <c r="F452" s="41">
        <v>874700</v>
      </c>
      <c r="G452" s="41">
        <v>844752.62</v>
      </c>
      <c r="H452" s="41">
        <v>844752.62</v>
      </c>
    </row>
    <row r="453" spans="1:8" ht="36" customHeight="1" thickBot="1">
      <c r="A453" s="8">
        <v>446</v>
      </c>
      <c r="B453" s="25" t="s">
        <v>61</v>
      </c>
      <c r="C453" s="25" t="s">
        <v>170</v>
      </c>
      <c r="D453" s="18"/>
      <c r="E453" s="7" t="s">
        <v>30</v>
      </c>
      <c r="F453" s="41">
        <f>F454</f>
        <v>70453800</v>
      </c>
      <c r="G453" s="41">
        <f>G454</f>
        <v>69917900</v>
      </c>
      <c r="H453" s="41">
        <f>H454</f>
        <v>69917900</v>
      </c>
    </row>
    <row r="454" spans="1:8" ht="57.75" thickBot="1">
      <c r="A454" s="8">
        <v>447</v>
      </c>
      <c r="B454" s="25" t="s">
        <v>61</v>
      </c>
      <c r="C454" s="25" t="s">
        <v>170</v>
      </c>
      <c r="D454" s="18">
        <v>600</v>
      </c>
      <c r="E454" s="7" t="s">
        <v>218</v>
      </c>
      <c r="F454" s="41">
        <v>70453800</v>
      </c>
      <c r="G454" s="41">
        <v>69917900</v>
      </c>
      <c r="H454" s="41">
        <v>69917900</v>
      </c>
    </row>
    <row r="455" spans="1:8" ht="118.5" customHeight="1" thickBot="1">
      <c r="A455" s="8">
        <v>448</v>
      </c>
      <c r="B455" s="25" t="s">
        <v>61</v>
      </c>
      <c r="C455" s="25" t="s">
        <v>253</v>
      </c>
      <c r="D455" s="18"/>
      <c r="E455" s="49" t="s">
        <v>289</v>
      </c>
      <c r="F455" s="41">
        <f>SUM(F456)</f>
        <v>1000000</v>
      </c>
      <c r="G455" s="41">
        <f>SUM(G456)</f>
        <v>2100000</v>
      </c>
      <c r="H455" s="41">
        <f>SUM(H456)</f>
        <v>2100000</v>
      </c>
    </row>
    <row r="456" spans="1:8" ht="57.75" thickBot="1">
      <c r="A456" s="8">
        <v>449</v>
      </c>
      <c r="B456" s="25" t="s">
        <v>61</v>
      </c>
      <c r="C456" s="25" t="s">
        <v>253</v>
      </c>
      <c r="D456" s="18">
        <v>600</v>
      </c>
      <c r="E456" s="7" t="s">
        <v>218</v>
      </c>
      <c r="F456" s="41">
        <v>1000000</v>
      </c>
      <c r="G456" s="41">
        <v>2100000</v>
      </c>
      <c r="H456" s="41">
        <v>2100000</v>
      </c>
    </row>
    <row r="457" spans="1:8" ht="57.75" thickBot="1">
      <c r="A457" s="8">
        <v>450</v>
      </c>
      <c r="B457" s="25" t="s">
        <v>61</v>
      </c>
      <c r="C457" s="25" t="s">
        <v>477</v>
      </c>
      <c r="D457" s="18"/>
      <c r="E457" s="65" t="s">
        <v>478</v>
      </c>
      <c r="F457" s="41">
        <f>F458</f>
        <v>250100</v>
      </c>
      <c r="G457" s="41">
        <f>G458</f>
        <v>0</v>
      </c>
      <c r="H457" s="41">
        <f>H458</f>
        <v>0</v>
      </c>
    </row>
    <row r="458" spans="1:8" ht="57.75" thickBot="1">
      <c r="A458" s="8">
        <v>451</v>
      </c>
      <c r="B458" s="25" t="s">
        <v>61</v>
      </c>
      <c r="C458" s="25" t="s">
        <v>477</v>
      </c>
      <c r="D458" s="18">
        <v>600</v>
      </c>
      <c r="E458" s="7" t="s">
        <v>218</v>
      </c>
      <c r="F458" s="41">
        <v>250100</v>
      </c>
      <c r="G458" s="41">
        <v>0</v>
      </c>
      <c r="H458" s="41">
        <v>0</v>
      </c>
    </row>
    <row r="459" spans="1:8" ht="62.25" customHeight="1" thickBot="1">
      <c r="A459" s="8">
        <v>452</v>
      </c>
      <c r="B459" s="25" t="s">
        <v>61</v>
      </c>
      <c r="C459" s="25" t="s">
        <v>281</v>
      </c>
      <c r="D459" s="18"/>
      <c r="E459" s="65" t="s">
        <v>328</v>
      </c>
      <c r="F459" s="41">
        <f>SUM(F460)</f>
        <v>384000</v>
      </c>
      <c r="G459" s="41">
        <f>SUM(G460)</f>
        <v>384000</v>
      </c>
      <c r="H459" s="41">
        <f>SUM(H460)</f>
        <v>384000</v>
      </c>
    </row>
    <row r="460" spans="1:8" ht="57.75" thickBot="1">
      <c r="A460" s="8">
        <v>453</v>
      </c>
      <c r="B460" s="25" t="s">
        <v>61</v>
      </c>
      <c r="C460" s="25" t="s">
        <v>281</v>
      </c>
      <c r="D460" s="18">
        <v>600</v>
      </c>
      <c r="E460" s="7" t="s">
        <v>218</v>
      </c>
      <c r="F460" s="41">
        <v>384000</v>
      </c>
      <c r="G460" s="41">
        <v>384000</v>
      </c>
      <c r="H460" s="41">
        <v>384000</v>
      </c>
    </row>
    <row r="461" spans="1:8" ht="72.75" thickBot="1">
      <c r="A461" s="8">
        <v>454</v>
      </c>
      <c r="B461" s="25" t="s">
        <v>61</v>
      </c>
      <c r="C461" s="25" t="s">
        <v>239</v>
      </c>
      <c r="D461" s="18"/>
      <c r="E461" s="74" t="s">
        <v>399</v>
      </c>
      <c r="F461" s="41">
        <f>F462</f>
        <v>2070000</v>
      </c>
      <c r="G461" s="41">
        <f>G462</f>
        <v>2070000</v>
      </c>
      <c r="H461" s="41">
        <f>H462</f>
        <v>2070000</v>
      </c>
    </row>
    <row r="462" spans="1:8" ht="72" thickBot="1">
      <c r="A462" s="8">
        <v>455</v>
      </c>
      <c r="B462" s="25" t="s">
        <v>61</v>
      </c>
      <c r="C462" s="25" t="s">
        <v>241</v>
      </c>
      <c r="D462" s="18"/>
      <c r="E462" s="73" t="s">
        <v>242</v>
      </c>
      <c r="F462" s="41">
        <f t="shared" ref="F462:H462" si="24">SUM(F463)</f>
        <v>2070000</v>
      </c>
      <c r="G462" s="41">
        <f t="shared" si="24"/>
        <v>2070000</v>
      </c>
      <c r="H462" s="41">
        <f t="shared" si="24"/>
        <v>2070000</v>
      </c>
    </row>
    <row r="463" spans="1:8" ht="57.75" thickBot="1">
      <c r="A463" s="8">
        <v>456</v>
      </c>
      <c r="B463" s="25" t="s">
        <v>61</v>
      </c>
      <c r="C463" s="25" t="s">
        <v>241</v>
      </c>
      <c r="D463" s="18">
        <v>600</v>
      </c>
      <c r="E463" s="7" t="s">
        <v>218</v>
      </c>
      <c r="F463" s="41">
        <v>2070000</v>
      </c>
      <c r="G463" s="41">
        <v>2070000</v>
      </c>
      <c r="H463" s="41">
        <v>2070000</v>
      </c>
    </row>
    <row r="464" spans="1:8" ht="15.75" thickBot="1">
      <c r="A464" s="8">
        <v>457</v>
      </c>
      <c r="B464" s="25" t="s">
        <v>107</v>
      </c>
      <c r="C464" s="25"/>
      <c r="D464" s="18"/>
      <c r="E464" s="7" t="s">
        <v>269</v>
      </c>
      <c r="F464" s="40">
        <f>SUM(F465,F470,F496,F510)</f>
        <v>129007852.95</v>
      </c>
      <c r="G464" s="40">
        <f>SUM(G465,G470,G496,G510)</f>
        <v>130874928.93000001</v>
      </c>
      <c r="H464" s="40">
        <f>SUM(H465,H470,H496,H510)</f>
        <v>134857837.93000001</v>
      </c>
    </row>
    <row r="465" spans="1:8" ht="15.75" thickBot="1">
      <c r="A465" s="8">
        <v>458</v>
      </c>
      <c r="B465" s="25" t="s">
        <v>211</v>
      </c>
      <c r="C465" s="25"/>
      <c r="D465" s="18"/>
      <c r="E465" s="7" t="s">
        <v>212</v>
      </c>
      <c r="F465" s="40">
        <f t="shared" ref="F465:G468" si="25">SUM(F466)</f>
        <v>9782628.9299999997</v>
      </c>
      <c r="G465" s="40">
        <f t="shared" si="25"/>
        <v>9782628.9299999997</v>
      </c>
      <c r="H465" s="40">
        <f>SUM(H466)</f>
        <v>9782628.9299999997</v>
      </c>
    </row>
    <row r="466" spans="1:8" ht="72" thickBot="1">
      <c r="A466" s="8">
        <v>459</v>
      </c>
      <c r="B466" s="25" t="s">
        <v>211</v>
      </c>
      <c r="C466" s="25" t="s">
        <v>69</v>
      </c>
      <c r="D466" s="18"/>
      <c r="E466" s="7" t="s">
        <v>378</v>
      </c>
      <c r="F466" s="40">
        <f t="shared" si="25"/>
        <v>9782628.9299999997</v>
      </c>
      <c r="G466" s="40">
        <f t="shared" si="25"/>
        <v>9782628.9299999997</v>
      </c>
      <c r="H466" s="40">
        <f>SUM(H467)</f>
        <v>9782628.9299999997</v>
      </c>
    </row>
    <row r="467" spans="1:8" ht="72" thickBot="1">
      <c r="A467" s="8">
        <v>460</v>
      </c>
      <c r="B467" s="25" t="s">
        <v>211</v>
      </c>
      <c r="C467" s="25" t="s">
        <v>86</v>
      </c>
      <c r="D467" s="18"/>
      <c r="E467" s="7" t="s">
        <v>384</v>
      </c>
      <c r="F467" s="40">
        <f t="shared" si="25"/>
        <v>9782628.9299999997</v>
      </c>
      <c r="G467" s="40">
        <f t="shared" si="25"/>
        <v>9782628.9299999997</v>
      </c>
      <c r="H467" s="40">
        <f>SUM(H468)</f>
        <v>9782628.9299999997</v>
      </c>
    </row>
    <row r="468" spans="1:8" ht="106.5" customHeight="1" thickBot="1">
      <c r="A468" s="8">
        <v>461</v>
      </c>
      <c r="B468" s="25" t="s">
        <v>211</v>
      </c>
      <c r="C468" s="25" t="s">
        <v>147</v>
      </c>
      <c r="D468" s="18"/>
      <c r="E468" s="59" t="s">
        <v>422</v>
      </c>
      <c r="F468" s="40">
        <f t="shared" si="25"/>
        <v>9782628.9299999997</v>
      </c>
      <c r="G468" s="40">
        <f t="shared" si="25"/>
        <v>9782628.9299999997</v>
      </c>
      <c r="H468" s="40">
        <f>SUM(H469)</f>
        <v>9782628.9299999997</v>
      </c>
    </row>
    <row r="469" spans="1:8" ht="33" customHeight="1" thickBot="1">
      <c r="A469" s="8">
        <v>462</v>
      </c>
      <c r="B469" s="36" t="s">
        <v>211</v>
      </c>
      <c r="C469" s="36" t="s">
        <v>147</v>
      </c>
      <c r="D469" s="37">
        <v>300</v>
      </c>
      <c r="E469" s="14" t="s">
        <v>220</v>
      </c>
      <c r="F469" s="43">
        <v>9782628.9299999997</v>
      </c>
      <c r="G469" s="40">
        <v>9782628.9299999997</v>
      </c>
      <c r="H469" s="40">
        <v>9782628.9299999997</v>
      </c>
    </row>
    <row r="470" spans="1:8" ht="29.25" thickBot="1">
      <c r="A470" s="8">
        <v>463</v>
      </c>
      <c r="B470" s="25" t="s">
        <v>62</v>
      </c>
      <c r="C470" s="25"/>
      <c r="D470" s="18"/>
      <c r="E470" s="7" t="s">
        <v>11</v>
      </c>
      <c r="F470" s="40">
        <f>SUM(F471,F491)</f>
        <v>108517997.78</v>
      </c>
      <c r="G470" s="40">
        <f>SUM(G471,G491)</f>
        <v>111781717.78</v>
      </c>
      <c r="H470" s="40">
        <f>SUM(H471,H491)</f>
        <v>116197217.78</v>
      </c>
    </row>
    <row r="471" spans="1:8" ht="71.25" customHeight="1" thickBot="1">
      <c r="A471" s="8">
        <v>464</v>
      </c>
      <c r="B471" s="25">
        <v>1003</v>
      </c>
      <c r="C471" s="25" t="s">
        <v>69</v>
      </c>
      <c r="D471" s="18"/>
      <c r="E471" s="7" t="s">
        <v>378</v>
      </c>
      <c r="F471" s="40">
        <f>SUM(F472,F484)</f>
        <v>107917997.78</v>
      </c>
      <c r="G471" s="40">
        <f>SUM(G472,G484)</f>
        <v>111781717.78</v>
      </c>
      <c r="H471" s="40">
        <f>SUM(H472,H484)</f>
        <v>116197217.78</v>
      </c>
    </row>
    <row r="472" spans="1:8" ht="72.75" customHeight="1" thickBot="1">
      <c r="A472" s="8">
        <v>465</v>
      </c>
      <c r="B472" s="25" t="s">
        <v>62</v>
      </c>
      <c r="C472" s="25" t="s">
        <v>86</v>
      </c>
      <c r="D472" s="18"/>
      <c r="E472" s="7" t="s">
        <v>384</v>
      </c>
      <c r="F472" s="41">
        <f>SUM(F473,F476,F479,F482)</f>
        <v>106053197.78</v>
      </c>
      <c r="G472" s="41">
        <f>SUM(G473,G476,G479,G482)</f>
        <v>110581717.78</v>
      </c>
      <c r="H472" s="41">
        <f>SUM(H473,H476,H479,H482)</f>
        <v>114997217.78</v>
      </c>
    </row>
    <row r="473" spans="1:8" ht="80.25" customHeight="1" thickBot="1">
      <c r="A473" s="8">
        <v>466</v>
      </c>
      <c r="B473" s="25" t="s">
        <v>62</v>
      </c>
      <c r="C473" s="25" t="s">
        <v>87</v>
      </c>
      <c r="D473" s="18"/>
      <c r="E473" s="7" t="s">
        <v>31</v>
      </c>
      <c r="F473" s="41">
        <f>SUM(F474,F475)</f>
        <v>1978600</v>
      </c>
      <c r="G473" s="41">
        <f>SUM(G474,G475)</f>
        <v>2060500</v>
      </c>
      <c r="H473" s="41">
        <f>SUM(H474,H475)</f>
        <v>2145700</v>
      </c>
    </row>
    <row r="474" spans="1:8" ht="51.75" customHeight="1" thickBot="1">
      <c r="A474" s="8">
        <v>467</v>
      </c>
      <c r="B474" s="25" t="s">
        <v>62</v>
      </c>
      <c r="C474" s="25" t="s">
        <v>87</v>
      </c>
      <c r="D474" s="18">
        <v>200</v>
      </c>
      <c r="E474" s="7" t="s">
        <v>216</v>
      </c>
      <c r="F474" s="41">
        <v>55000</v>
      </c>
      <c r="G474" s="41">
        <v>55000</v>
      </c>
      <c r="H474" s="41">
        <v>58000</v>
      </c>
    </row>
    <row r="475" spans="1:8" ht="30.75" customHeight="1" thickBot="1">
      <c r="A475" s="8">
        <v>468</v>
      </c>
      <c r="B475" s="25" t="s">
        <v>62</v>
      </c>
      <c r="C475" s="25" t="s">
        <v>87</v>
      </c>
      <c r="D475" s="18">
        <v>300</v>
      </c>
      <c r="E475" s="7" t="s">
        <v>220</v>
      </c>
      <c r="F475" s="41">
        <v>1923600</v>
      </c>
      <c r="G475" s="41">
        <v>2005500</v>
      </c>
      <c r="H475" s="41">
        <v>2087700</v>
      </c>
    </row>
    <row r="476" spans="1:8" ht="92.25" customHeight="1" thickBot="1">
      <c r="A476" s="8">
        <v>469</v>
      </c>
      <c r="B476" s="25" t="s">
        <v>62</v>
      </c>
      <c r="C476" s="25" t="s">
        <v>88</v>
      </c>
      <c r="D476" s="18"/>
      <c r="E476" s="7" t="s">
        <v>32</v>
      </c>
      <c r="F476" s="41">
        <f>SUM(F477,F478)</f>
        <v>98620397.780000001</v>
      </c>
      <c r="G476" s="41">
        <f>SUM(G477,G478)</f>
        <v>103151017.78</v>
      </c>
      <c r="H476" s="41">
        <f>SUM(H477,H478)</f>
        <v>107479617.78</v>
      </c>
    </row>
    <row r="477" spans="1:8" ht="50.25" customHeight="1" thickBot="1">
      <c r="A477" s="8">
        <v>470</v>
      </c>
      <c r="B477" s="25" t="s">
        <v>62</v>
      </c>
      <c r="C477" s="25" t="s">
        <v>88</v>
      </c>
      <c r="D477" s="18">
        <v>200</v>
      </c>
      <c r="E477" s="7" t="s">
        <v>216</v>
      </c>
      <c r="F477" s="41">
        <v>1654681.78</v>
      </c>
      <c r="G477" s="41">
        <v>1724254.97</v>
      </c>
      <c r="H477" s="41">
        <v>1796611.12</v>
      </c>
    </row>
    <row r="478" spans="1:8" ht="31.5" customHeight="1" thickBot="1">
      <c r="A478" s="8">
        <v>471</v>
      </c>
      <c r="B478" s="25" t="s">
        <v>62</v>
      </c>
      <c r="C478" s="25" t="s">
        <v>88</v>
      </c>
      <c r="D478" s="18">
        <v>300</v>
      </c>
      <c r="E478" s="7" t="s">
        <v>220</v>
      </c>
      <c r="F478" s="41">
        <v>96965716</v>
      </c>
      <c r="G478" s="41">
        <v>101426762.81</v>
      </c>
      <c r="H478" s="41">
        <v>105683006.66</v>
      </c>
    </row>
    <row r="479" spans="1:8" ht="101.25" thickBot="1">
      <c r="A479" s="8">
        <v>472</v>
      </c>
      <c r="B479" s="25" t="s">
        <v>62</v>
      </c>
      <c r="C479" s="25" t="s">
        <v>89</v>
      </c>
      <c r="D479" s="18"/>
      <c r="E479" s="95" t="s">
        <v>465</v>
      </c>
      <c r="F479" s="44">
        <f>SUM(F480,F481)</f>
        <v>5441100</v>
      </c>
      <c r="G479" s="44">
        <f>SUM(G480,G481)</f>
        <v>5355300</v>
      </c>
      <c r="H479" s="44">
        <f>SUM(H480,H481)</f>
        <v>5355300</v>
      </c>
    </row>
    <row r="480" spans="1:8" ht="46.5" customHeight="1" thickBot="1">
      <c r="A480" s="8">
        <v>473</v>
      </c>
      <c r="B480" s="25" t="s">
        <v>62</v>
      </c>
      <c r="C480" s="25" t="s">
        <v>89</v>
      </c>
      <c r="D480" s="18">
        <v>200</v>
      </c>
      <c r="E480" s="7" t="s">
        <v>216</v>
      </c>
      <c r="F480" s="44">
        <v>91100</v>
      </c>
      <c r="G480" s="44">
        <v>89500</v>
      </c>
      <c r="H480" s="44">
        <v>89500</v>
      </c>
    </row>
    <row r="481" spans="1:8" ht="30.75" customHeight="1" thickBot="1">
      <c r="A481" s="8">
        <v>474</v>
      </c>
      <c r="B481" s="25" t="s">
        <v>62</v>
      </c>
      <c r="C481" s="25" t="s">
        <v>89</v>
      </c>
      <c r="D481" s="18">
        <v>300</v>
      </c>
      <c r="E481" s="7" t="s">
        <v>220</v>
      </c>
      <c r="F481" s="44">
        <v>5350000</v>
      </c>
      <c r="G481" s="44">
        <v>5265800</v>
      </c>
      <c r="H481" s="44">
        <v>5265800</v>
      </c>
    </row>
    <row r="482" spans="1:8" ht="177" customHeight="1" thickBot="1">
      <c r="A482" s="8">
        <v>475</v>
      </c>
      <c r="B482" s="25" t="s">
        <v>62</v>
      </c>
      <c r="C482" s="25" t="s">
        <v>246</v>
      </c>
      <c r="D482" s="18"/>
      <c r="E482" s="53" t="s">
        <v>466</v>
      </c>
      <c r="F482" s="44">
        <f>SUM(F483)</f>
        <v>13100</v>
      </c>
      <c r="G482" s="44">
        <f>SUM(G483)</f>
        <v>14900</v>
      </c>
      <c r="H482" s="44">
        <f>SUM(H483)</f>
        <v>16600</v>
      </c>
    </row>
    <row r="483" spans="1:8" ht="30.75" customHeight="1" thickBot="1">
      <c r="A483" s="8">
        <v>476</v>
      </c>
      <c r="B483" s="25" t="s">
        <v>62</v>
      </c>
      <c r="C483" s="25" t="s">
        <v>246</v>
      </c>
      <c r="D483" s="18">
        <v>300</v>
      </c>
      <c r="E483" s="7" t="s">
        <v>220</v>
      </c>
      <c r="F483" s="44">
        <v>13100</v>
      </c>
      <c r="G483" s="44">
        <v>14900</v>
      </c>
      <c r="H483" s="44">
        <v>16600</v>
      </c>
    </row>
    <row r="484" spans="1:8" ht="57.75" thickBot="1">
      <c r="A484" s="8">
        <v>477</v>
      </c>
      <c r="B484" s="25" t="s">
        <v>62</v>
      </c>
      <c r="C484" s="25" t="s">
        <v>201</v>
      </c>
      <c r="D484" s="18"/>
      <c r="E484" s="7" t="s">
        <v>385</v>
      </c>
      <c r="F484" s="40">
        <f>F485+F487+F489</f>
        <v>1864800</v>
      </c>
      <c r="G484" s="40">
        <f>G485+G487+G489</f>
        <v>1200000</v>
      </c>
      <c r="H484" s="40">
        <f>H485+H487+H489</f>
        <v>1200000</v>
      </c>
    </row>
    <row r="485" spans="1:8" ht="43.5" customHeight="1" thickBot="1">
      <c r="A485" s="8">
        <v>478</v>
      </c>
      <c r="B485" s="36" t="s">
        <v>62</v>
      </c>
      <c r="C485" s="35" t="s">
        <v>508</v>
      </c>
      <c r="D485" s="37"/>
      <c r="E485" s="63" t="s">
        <v>509</v>
      </c>
      <c r="F485" s="43">
        <f>F486</f>
        <v>976700</v>
      </c>
      <c r="G485" s="43">
        <f>G486</f>
        <v>0</v>
      </c>
      <c r="H485" s="43">
        <f>H486</f>
        <v>0</v>
      </c>
    </row>
    <row r="486" spans="1:8" ht="29.25" thickBot="1">
      <c r="A486" s="8">
        <v>479</v>
      </c>
      <c r="B486" s="36" t="s">
        <v>62</v>
      </c>
      <c r="C486" s="35" t="s">
        <v>508</v>
      </c>
      <c r="D486" s="37">
        <v>300</v>
      </c>
      <c r="E486" s="14" t="s">
        <v>220</v>
      </c>
      <c r="F486" s="43">
        <v>976700</v>
      </c>
      <c r="G486" s="43">
        <v>0</v>
      </c>
      <c r="H486" s="43">
        <v>0</v>
      </c>
    </row>
    <row r="487" spans="1:8" ht="72" thickBot="1">
      <c r="A487" s="8">
        <v>480</v>
      </c>
      <c r="B487" s="36" t="s">
        <v>62</v>
      </c>
      <c r="C487" s="35" t="s">
        <v>510</v>
      </c>
      <c r="D487" s="37"/>
      <c r="E487" s="63" t="s">
        <v>511</v>
      </c>
      <c r="F487" s="43">
        <f>F488</f>
        <v>888100</v>
      </c>
      <c r="G487" s="43">
        <f>G488</f>
        <v>0</v>
      </c>
      <c r="H487" s="43">
        <f>H488</f>
        <v>0</v>
      </c>
    </row>
    <row r="488" spans="1:8" ht="29.25" thickBot="1">
      <c r="A488" s="8">
        <v>481</v>
      </c>
      <c r="B488" s="36" t="s">
        <v>62</v>
      </c>
      <c r="C488" s="35" t="s">
        <v>510</v>
      </c>
      <c r="D488" s="37">
        <v>300</v>
      </c>
      <c r="E488" s="14" t="s">
        <v>220</v>
      </c>
      <c r="F488" s="43">
        <v>888100</v>
      </c>
      <c r="G488" s="43">
        <v>0</v>
      </c>
      <c r="H488" s="43">
        <v>0</v>
      </c>
    </row>
    <row r="489" spans="1:8" s="21" customFormat="1" ht="74.25" customHeight="1" thickBot="1">
      <c r="A489" s="8">
        <v>482</v>
      </c>
      <c r="B489" s="35" t="s">
        <v>62</v>
      </c>
      <c r="C489" s="35" t="s">
        <v>244</v>
      </c>
      <c r="D489" s="80"/>
      <c r="E489" s="63" t="s">
        <v>317</v>
      </c>
      <c r="F489" s="44">
        <f>SUM(F490)</f>
        <v>0</v>
      </c>
      <c r="G489" s="44">
        <f>SUM(G490)</f>
        <v>1200000</v>
      </c>
      <c r="H489" s="44">
        <f>SUM(H490)</f>
        <v>1200000</v>
      </c>
    </row>
    <row r="490" spans="1:8" s="21" customFormat="1" ht="30.75" customHeight="1" thickBot="1">
      <c r="A490" s="8">
        <v>483</v>
      </c>
      <c r="B490" s="120" t="s">
        <v>62</v>
      </c>
      <c r="C490" s="120" t="s">
        <v>244</v>
      </c>
      <c r="D490" s="121">
        <v>300</v>
      </c>
      <c r="E490" s="117" t="s">
        <v>220</v>
      </c>
      <c r="F490" s="122">
        <v>0</v>
      </c>
      <c r="G490" s="122">
        <v>1200000</v>
      </c>
      <c r="H490" s="122">
        <v>1200000</v>
      </c>
    </row>
    <row r="491" spans="1:8" s="21" customFormat="1" ht="29.25" customHeight="1" thickBot="1">
      <c r="A491" s="8">
        <v>484</v>
      </c>
      <c r="B491" s="35" t="s">
        <v>62</v>
      </c>
      <c r="C491" s="35" t="s">
        <v>65</v>
      </c>
      <c r="D491" s="80"/>
      <c r="E491" s="63" t="s">
        <v>206</v>
      </c>
      <c r="F491" s="44">
        <f>F492+F494</f>
        <v>600000</v>
      </c>
      <c r="G491" s="44">
        <f>G492+G494</f>
        <v>0</v>
      </c>
      <c r="H491" s="44">
        <f>H492+H494</f>
        <v>0</v>
      </c>
    </row>
    <row r="492" spans="1:8" s="21" customFormat="1" ht="29.25" customHeight="1" thickBot="1">
      <c r="A492" s="8">
        <v>485</v>
      </c>
      <c r="B492" s="130" t="s">
        <v>62</v>
      </c>
      <c r="C492" s="35" t="s">
        <v>72</v>
      </c>
      <c r="D492" s="80"/>
      <c r="E492" s="131" t="s">
        <v>434</v>
      </c>
      <c r="F492" s="132">
        <f>F493</f>
        <v>200000</v>
      </c>
      <c r="G492" s="132">
        <f>G493</f>
        <v>0</v>
      </c>
      <c r="H492" s="133">
        <f>H493</f>
        <v>0</v>
      </c>
    </row>
    <row r="493" spans="1:8" s="21" customFormat="1" ht="29.25" customHeight="1" thickBot="1">
      <c r="A493" s="8">
        <v>486</v>
      </c>
      <c r="B493" s="35" t="s">
        <v>62</v>
      </c>
      <c r="C493" s="35" t="s">
        <v>72</v>
      </c>
      <c r="D493" s="134">
        <v>300</v>
      </c>
      <c r="E493" s="63" t="s">
        <v>220</v>
      </c>
      <c r="F493" s="41">
        <v>200000</v>
      </c>
      <c r="G493" s="44">
        <v>0</v>
      </c>
      <c r="H493" s="44">
        <v>0</v>
      </c>
    </row>
    <row r="494" spans="1:8" s="21" customFormat="1" ht="30.75" customHeight="1" thickBot="1">
      <c r="A494" s="8">
        <v>487</v>
      </c>
      <c r="B494" s="126" t="s">
        <v>62</v>
      </c>
      <c r="C494" s="35" t="s">
        <v>512</v>
      </c>
      <c r="D494" s="80"/>
      <c r="E494" s="63" t="s">
        <v>513</v>
      </c>
      <c r="F494" s="44">
        <f t="shared" ref="F494:H494" si="26">F495</f>
        <v>400000</v>
      </c>
      <c r="G494" s="44">
        <f t="shared" si="26"/>
        <v>0</v>
      </c>
      <c r="H494" s="44">
        <f t="shared" si="26"/>
        <v>0</v>
      </c>
    </row>
    <row r="495" spans="1:8" s="21" customFormat="1" ht="31.5" customHeight="1" thickBot="1">
      <c r="A495" s="8">
        <v>488</v>
      </c>
      <c r="B495" s="35" t="s">
        <v>62</v>
      </c>
      <c r="C495" s="35" t="s">
        <v>512</v>
      </c>
      <c r="D495" s="80">
        <v>300</v>
      </c>
      <c r="E495" s="63" t="s">
        <v>220</v>
      </c>
      <c r="F495" s="44">
        <v>400000</v>
      </c>
      <c r="G495" s="44">
        <v>0</v>
      </c>
      <c r="H495" s="44">
        <v>0</v>
      </c>
    </row>
    <row r="496" spans="1:8" ht="15.75" thickBot="1">
      <c r="A496" s="8">
        <v>489</v>
      </c>
      <c r="B496" s="127" t="s">
        <v>248</v>
      </c>
      <c r="C496" s="36"/>
      <c r="D496" s="37"/>
      <c r="E496" s="128" t="s">
        <v>247</v>
      </c>
      <c r="F496" s="129">
        <f>SUM(F497,F504)</f>
        <v>3892115.02</v>
      </c>
      <c r="G496" s="129">
        <f>SUM(G497,G504)</f>
        <v>2852991</v>
      </c>
      <c r="H496" s="129">
        <f>SUM(H497,H504)</f>
        <v>2420400</v>
      </c>
    </row>
    <row r="497" spans="1:8" ht="72" thickBot="1">
      <c r="A497" s="8">
        <v>490</v>
      </c>
      <c r="B497" s="77" t="s">
        <v>248</v>
      </c>
      <c r="C497" s="77" t="s">
        <v>69</v>
      </c>
      <c r="D497" s="123"/>
      <c r="E497" s="125" t="s">
        <v>378</v>
      </c>
      <c r="F497" s="124">
        <f>F498+F501</f>
        <v>3268886.02</v>
      </c>
      <c r="G497" s="124">
        <f>G498+G501</f>
        <v>2363691</v>
      </c>
      <c r="H497" s="124">
        <f>H498+H501</f>
        <v>1909200</v>
      </c>
    </row>
    <row r="498" spans="1:8" ht="72" thickBot="1">
      <c r="A498" s="8">
        <v>491</v>
      </c>
      <c r="B498" s="36" t="s">
        <v>248</v>
      </c>
      <c r="C498" s="36" t="s">
        <v>85</v>
      </c>
      <c r="D498" s="37"/>
      <c r="E498" s="14" t="s">
        <v>386</v>
      </c>
      <c r="F498" s="44">
        <f t="shared" ref="F498:H499" si="27">SUM(F499)</f>
        <v>3268886.02</v>
      </c>
      <c r="G498" s="44">
        <f t="shared" si="27"/>
        <v>1291491</v>
      </c>
      <c r="H498" s="44">
        <f t="shared" si="27"/>
        <v>837000</v>
      </c>
    </row>
    <row r="499" spans="1:8" ht="86.25" thickBot="1">
      <c r="A499" s="8">
        <v>492</v>
      </c>
      <c r="B499" s="35" t="s">
        <v>248</v>
      </c>
      <c r="C499" s="35" t="s">
        <v>245</v>
      </c>
      <c r="D499" s="80"/>
      <c r="E499" s="63" t="s">
        <v>279</v>
      </c>
      <c r="F499" s="44">
        <f t="shared" si="27"/>
        <v>3268886.02</v>
      </c>
      <c r="G499" s="44">
        <f t="shared" si="27"/>
        <v>1291491</v>
      </c>
      <c r="H499" s="44">
        <f t="shared" si="27"/>
        <v>837000</v>
      </c>
    </row>
    <row r="500" spans="1:8" ht="29.25" thickBot="1">
      <c r="A500" s="8">
        <v>493</v>
      </c>
      <c r="B500" s="35" t="s">
        <v>248</v>
      </c>
      <c r="C500" s="35" t="s">
        <v>245</v>
      </c>
      <c r="D500" s="80">
        <v>300</v>
      </c>
      <c r="E500" s="63" t="s">
        <v>220</v>
      </c>
      <c r="F500" s="44">
        <v>3268886.02</v>
      </c>
      <c r="G500" s="44">
        <v>1291491</v>
      </c>
      <c r="H500" s="44">
        <v>837000</v>
      </c>
    </row>
    <row r="501" spans="1:8" ht="86.25" thickBot="1">
      <c r="A501" s="8">
        <v>494</v>
      </c>
      <c r="B501" s="28" t="s">
        <v>248</v>
      </c>
      <c r="C501" s="82" t="s">
        <v>361</v>
      </c>
      <c r="D501" s="29"/>
      <c r="E501" s="81" t="s">
        <v>389</v>
      </c>
      <c r="F501" s="41">
        <f t="shared" ref="F501:H502" si="28">F502</f>
        <v>0</v>
      </c>
      <c r="G501" s="41">
        <f t="shared" si="28"/>
        <v>1072200</v>
      </c>
      <c r="H501" s="41">
        <f t="shared" si="28"/>
        <v>1072200</v>
      </c>
    </row>
    <row r="502" spans="1:8" ht="91.5" customHeight="1" thickBot="1">
      <c r="A502" s="8">
        <v>495</v>
      </c>
      <c r="B502" s="28" t="s">
        <v>248</v>
      </c>
      <c r="C502" s="83" t="s">
        <v>362</v>
      </c>
      <c r="D502" s="29"/>
      <c r="E502" s="7" t="s">
        <v>484</v>
      </c>
      <c r="F502" s="41">
        <f t="shared" si="28"/>
        <v>0</v>
      </c>
      <c r="G502" s="41">
        <f t="shared" si="28"/>
        <v>1072200</v>
      </c>
      <c r="H502" s="41">
        <f t="shared" si="28"/>
        <v>1072200</v>
      </c>
    </row>
    <row r="503" spans="1:8" ht="29.25" thickBot="1">
      <c r="A503" s="8">
        <v>496</v>
      </c>
      <c r="B503" s="28" t="s">
        <v>248</v>
      </c>
      <c r="C503" s="83" t="s">
        <v>362</v>
      </c>
      <c r="D503" s="29">
        <v>300</v>
      </c>
      <c r="E503" s="16" t="s">
        <v>220</v>
      </c>
      <c r="F503" s="41">
        <v>0</v>
      </c>
      <c r="G503" s="41">
        <v>1072200</v>
      </c>
      <c r="H503" s="41">
        <v>1072200</v>
      </c>
    </row>
    <row r="504" spans="1:8" ht="57.75" thickBot="1">
      <c r="A504" s="8">
        <v>497</v>
      </c>
      <c r="B504" s="25" t="s">
        <v>248</v>
      </c>
      <c r="C504" s="33" t="s">
        <v>90</v>
      </c>
      <c r="D504" s="18"/>
      <c r="E504" s="19" t="s">
        <v>402</v>
      </c>
      <c r="F504" s="40">
        <f>SUM(F505)</f>
        <v>623229</v>
      </c>
      <c r="G504" s="40">
        <f>SUM(G505)</f>
        <v>489300</v>
      </c>
      <c r="H504" s="40">
        <f>SUM(H505)</f>
        <v>511200</v>
      </c>
    </row>
    <row r="505" spans="1:8" ht="57.75" thickBot="1">
      <c r="A505" s="8">
        <v>498</v>
      </c>
      <c r="B505" s="25" t="s">
        <v>248</v>
      </c>
      <c r="C505" s="34" t="s">
        <v>94</v>
      </c>
      <c r="D505" s="18"/>
      <c r="E505" s="7" t="s">
        <v>404</v>
      </c>
      <c r="F505" s="43">
        <f>F506+F508</f>
        <v>623229</v>
      </c>
      <c r="G505" s="43">
        <f>G506+G508</f>
        <v>489300</v>
      </c>
      <c r="H505" s="43">
        <f>H506+H508</f>
        <v>511200</v>
      </c>
    </row>
    <row r="506" spans="1:8" ht="72" thickBot="1">
      <c r="A506" s="8">
        <v>499</v>
      </c>
      <c r="B506" s="25" t="s">
        <v>248</v>
      </c>
      <c r="C506" s="34" t="s">
        <v>234</v>
      </c>
      <c r="D506" s="18"/>
      <c r="E506" s="75" t="s">
        <v>237</v>
      </c>
      <c r="F506" s="40">
        <f>SUM(F507)</f>
        <v>468200</v>
      </c>
      <c r="G506" s="40">
        <f>SUM(G507)</f>
        <v>489300</v>
      </c>
      <c r="H506" s="40">
        <f>SUM(H507)</f>
        <v>511200</v>
      </c>
    </row>
    <row r="507" spans="1:8" ht="29.25" thickBot="1">
      <c r="A507" s="8">
        <v>500</v>
      </c>
      <c r="B507" s="25" t="s">
        <v>248</v>
      </c>
      <c r="C507" s="112" t="s">
        <v>234</v>
      </c>
      <c r="D507" s="29">
        <v>300</v>
      </c>
      <c r="E507" s="16" t="s">
        <v>220</v>
      </c>
      <c r="F507" s="40">
        <v>468200</v>
      </c>
      <c r="G507" s="40">
        <v>489300</v>
      </c>
      <c r="H507" s="40">
        <v>511200</v>
      </c>
    </row>
    <row r="508" spans="1:8" ht="159.75" customHeight="1" thickBot="1">
      <c r="A508" s="8">
        <v>501</v>
      </c>
      <c r="B508" s="101" t="s">
        <v>248</v>
      </c>
      <c r="C508" s="135" t="s">
        <v>514</v>
      </c>
      <c r="D508" s="80"/>
      <c r="E508" s="118" t="s">
        <v>515</v>
      </c>
      <c r="F508" s="43">
        <f>F509</f>
        <v>155029</v>
      </c>
      <c r="G508" s="43">
        <f>G509</f>
        <v>0</v>
      </c>
      <c r="H508" s="43">
        <f>H509</f>
        <v>0</v>
      </c>
    </row>
    <row r="509" spans="1:8" ht="29.25" thickBot="1">
      <c r="A509" s="8">
        <v>502</v>
      </c>
      <c r="B509" s="101" t="s">
        <v>248</v>
      </c>
      <c r="C509" s="135" t="s">
        <v>514</v>
      </c>
      <c r="D509" s="107">
        <v>300</v>
      </c>
      <c r="E509" s="63" t="s">
        <v>220</v>
      </c>
      <c r="F509" s="43">
        <v>155029</v>
      </c>
      <c r="G509" s="43">
        <v>0</v>
      </c>
      <c r="H509" s="43">
        <v>0</v>
      </c>
    </row>
    <row r="510" spans="1:8" ht="29.25" thickBot="1">
      <c r="A510" s="8">
        <v>503</v>
      </c>
      <c r="B510" s="25" t="s">
        <v>63</v>
      </c>
      <c r="C510" s="25"/>
      <c r="D510" s="18"/>
      <c r="E510" s="7" t="s">
        <v>33</v>
      </c>
      <c r="F510" s="40">
        <f>SUM(F511)</f>
        <v>6815111.2200000007</v>
      </c>
      <c r="G510" s="40">
        <f>SUM(G511)</f>
        <v>6457591.2200000007</v>
      </c>
      <c r="H510" s="40">
        <f>SUM(H511)</f>
        <v>6457591.2200000007</v>
      </c>
    </row>
    <row r="511" spans="1:8" ht="72" thickBot="1">
      <c r="A511" s="8">
        <v>504</v>
      </c>
      <c r="B511" s="25">
        <v>1006</v>
      </c>
      <c r="C511" s="25" t="s">
        <v>69</v>
      </c>
      <c r="D511" s="18"/>
      <c r="E511" s="7" t="s">
        <v>378</v>
      </c>
      <c r="F511" s="40">
        <f>SUM(F512,F528,F531,F534)</f>
        <v>6815111.2200000007</v>
      </c>
      <c r="G511" s="40">
        <f>SUM(G512,G528,G531,G534)</f>
        <v>6457591.2200000007</v>
      </c>
      <c r="H511" s="40">
        <f>SUM(H512,H528,H531,H534)</f>
        <v>6457591.2200000007</v>
      </c>
    </row>
    <row r="512" spans="1:8" ht="76.5" customHeight="1" thickBot="1">
      <c r="A512" s="8">
        <v>505</v>
      </c>
      <c r="B512" s="25">
        <v>1006</v>
      </c>
      <c r="C512" s="25" t="s">
        <v>86</v>
      </c>
      <c r="D512" s="18"/>
      <c r="E512" s="7" t="s">
        <v>384</v>
      </c>
      <c r="F512" s="41">
        <f>SUM(F513,F515,F517,F519,F521,F523,F525)</f>
        <v>6610111.2200000007</v>
      </c>
      <c r="G512" s="41">
        <f>SUM(G513,G515,G517,G519,G521,G523,G525)</f>
        <v>6252591.2200000007</v>
      </c>
      <c r="H512" s="41">
        <f>SUM(H513,H515,H517,H519,H521,H523,H525)</f>
        <v>6252591.2200000007</v>
      </c>
    </row>
    <row r="513" spans="1:8" ht="86.25" customHeight="1" thickBot="1">
      <c r="A513" s="8">
        <v>506</v>
      </c>
      <c r="B513" s="25">
        <v>1006</v>
      </c>
      <c r="C513" s="25" t="s">
        <v>124</v>
      </c>
      <c r="D513" s="18"/>
      <c r="E513" s="7" t="s">
        <v>461</v>
      </c>
      <c r="F513" s="41">
        <f>SUM(F514)</f>
        <v>141000</v>
      </c>
      <c r="G513" s="41">
        <f>SUM(G514)</f>
        <v>152000</v>
      </c>
      <c r="H513" s="41">
        <f>SUM(H514)</f>
        <v>152000</v>
      </c>
    </row>
    <row r="514" spans="1:8" ht="46.5" customHeight="1" thickBot="1">
      <c r="A514" s="8">
        <v>507</v>
      </c>
      <c r="B514" s="25">
        <v>1006</v>
      </c>
      <c r="C514" s="25" t="s">
        <v>124</v>
      </c>
      <c r="D514" s="18">
        <v>200</v>
      </c>
      <c r="E514" s="7" t="s">
        <v>216</v>
      </c>
      <c r="F514" s="41">
        <v>141000</v>
      </c>
      <c r="G514" s="41">
        <v>152000</v>
      </c>
      <c r="H514" s="41">
        <v>152000</v>
      </c>
    </row>
    <row r="515" spans="1:8" ht="59.25" customHeight="1" thickBot="1">
      <c r="A515" s="8">
        <v>508</v>
      </c>
      <c r="B515" s="25">
        <v>1006</v>
      </c>
      <c r="C515" s="25" t="s">
        <v>125</v>
      </c>
      <c r="D515" s="18"/>
      <c r="E515" s="66" t="s">
        <v>423</v>
      </c>
      <c r="F515" s="41">
        <f>SUM(F516)</f>
        <v>140000</v>
      </c>
      <c r="G515" s="41">
        <f>SUM(G516)</f>
        <v>140000</v>
      </c>
      <c r="H515" s="41">
        <f>SUM(H516)</f>
        <v>140000</v>
      </c>
    </row>
    <row r="516" spans="1:8" ht="45" customHeight="1" thickBot="1">
      <c r="A516" s="8">
        <v>509</v>
      </c>
      <c r="B516" s="25">
        <v>1006</v>
      </c>
      <c r="C516" s="25" t="s">
        <v>125</v>
      </c>
      <c r="D516" s="18">
        <v>200</v>
      </c>
      <c r="E516" s="7" t="s">
        <v>216</v>
      </c>
      <c r="F516" s="41">
        <v>140000</v>
      </c>
      <c r="G516" s="41">
        <v>140000</v>
      </c>
      <c r="H516" s="41">
        <v>140000</v>
      </c>
    </row>
    <row r="517" spans="1:8" ht="43.5" thickBot="1">
      <c r="A517" s="8">
        <v>510</v>
      </c>
      <c r="B517" s="25" t="s">
        <v>63</v>
      </c>
      <c r="C517" s="25" t="s">
        <v>126</v>
      </c>
      <c r="D517" s="18"/>
      <c r="E517" s="16" t="s">
        <v>424</v>
      </c>
      <c r="F517" s="41">
        <f>SUM(F518)</f>
        <v>437509</v>
      </c>
      <c r="G517" s="41">
        <f>SUM(G518)</f>
        <v>437509</v>
      </c>
      <c r="H517" s="41">
        <f>SUM(H518)</f>
        <v>437509</v>
      </c>
    </row>
    <row r="518" spans="1:8" ht="48.75" customHeight="1" thickBot="1">
      <c r="A518" s="8">
        <v>511</v>
      </c>
      <c r="B518" s="25" t="s">
        <v>63</v>
      </c>
      <c r="C518" s="25" t="s">
        <v>126</v>
      </c>
      <c r="D518" s="18">
        <v>200</v>
      </c>
      <c r="E518" s="7" t="s">
        <v>216</v>
      </c>
      <c r="F518" s="41">
        <v>437509</v>
      </c>
      <c r="G518" s="41">
        <v>437509</v>
      </c>
      <c r="H518" s="41">
        <v>437509</v>
      </c>
    </row>
    <row r="519" spans="1:8" ht="65.25" customHeight="1" thickBot="1">
      <c r="A519" s="8">
        <v>512</v>
      </c>
      <c r="B519" s="25" t="s">
        <v>63</v>
      </c>
      <c r="C519" s="25" t="s">
        <v>249</v>
      </c>
      <c r="D519" s="18"/>
      <c r="E519" s="67" t="s">
        <v>313</v>
      </c>
      <c r="F519" s="41">
        <f>SUM(F520)</f>
        <v>230000</v>
      </c>
      <c r="G519" s="41">
        <f>SUM(G520)</f>
        <v>230000</v>
      </c>
      <c r="H519" s="41">
        <f>SUM(H520)</f>
        <v>230000</v>
      </c>
    </row>
    <row r="520" spans="1:8" ht="49.5" customHeight="1" thickBot="1">
      <c r="A520" s="8">
        <v>513</v>
      </c>
      <c r="B520" s="25" t="s">
        <v>63</v>
      </c>
      <c r="C520" s="25" t="s">
        <v>249</v>
      </c>
      <c r="D520" s="18">
        <v>200</v>
      </c>
      <c r="E520" s="7" t="s">
        <v>216</v>
      </c>
      <c r="F520" s="41">
        <v>230000</v>
      </c>
      <c r="G520" s="41">
        <v>230000</v>
      </c>
      <c r="H520" s="41">
        <v>230000</v>
      </c>
    </row>
    <row r="521" spans="1:8" ht="75" customHeight="1" thickBot="1">
      <c r="A521" s="8">
        <v>514</v>
      </c>
      <c r="B521" s="25" t="s">
        <v>63</v>
      </c>
      <c r="C521" s="25" t="s">
        <v>87</v>
      </c>
      <c r="D521" s="18"/>
      <c r="E521" s="7" t="s">
        <v>31</v>
      </c>
      <c r="F521" s="41">
        <f>SUM(F522)</f>
        <v>70000</v>
      </c>
      <c r="G521" s="41">
        <f>SUM(G522)</f>
        <v>70000</v>
      </c>
      <c r="H521" s="41">
        <f>SUM(H522)</f>
        <v>70000</v>
      </c>
    </row>
    <row r="522" spans="1:8" ht="42.75" customHeight="1" thickBot="1">
      <c r="A522" s="8">
        <v>515</v>
      </c>
      <c r="B522" s="25" t="s">
        <v>63</v>
      </c>
      <c r="C522" s="25" t="s">
        <v>87</v>
      </c>
      <c r="D522" s="18">
        <v>200</v>
      </c>
      <c r="E522" s="7" t="s">
        <v>216</v>
      </c>
      <c r="F522" s="41">
        <v>70000</v>
      </c>
      <c r="G522" s="41">
        <v>70000</v>
      </c>
      <c r="H522" s="41">
        <v>70000</v>
      </c>
    </row>
    <row r="523" spans="1:8" ht="57.75" thickBot="1">
      <c r="A523" s="8">
        <v>516</v>
      </c>
      <c r="B523" s="25" t="s">
        <v>63</v>
      </c>
      <c r="C523" s="25" t="s">
        <v>250</v>
      </c>
      <c r="D523" s="18"/>
      <c r="E523" s="68" t="s">
        <v>287</v>
      </c>
      <c r="F523" s="41">
        <f>SUM(F524)</f>
        <v>160000</v>
      </c>
      <c r="G523" s="41">
        <f>SUM(G524)</f>
        <v>160000</v>
      </c>
      <c r="H523" s="41">
        <f>SUM(H524)</f>
        <v>160000</v>
      </c>
    </row>
    <row r="524" spans="1:8" ht="48.75" customHeight="1" thickBot="1">
      <c r="A524" s="8">
        <v>517</v>
      </c>
      <c r="B524" s="25" t="s">
        <v>63</v>
      </c>
      <c r="C524" s="25" t="s">
        <v>250</v>
      </c>
      <c r="D524" s="18">
        <v>200</v>
      </c>
      <c r="E524" s="7" t="s">
        <v>216</v>
      </c>
      <c r="F524" s="41">
        <v>160000</v>
      </c>
      <c r="G524" s="41">
        <v>160000</v>
      </c>
      <c r="H524" s="41">
        <v>160000</v>
      </c>
    </row>
    <row r="525" spans="1:8" ht="91.5" customHeight="1" thickBot="1">
      <c r="A525" s="8">
        <v>518</v>
      </c>
      <c r="B525" s="25" t="s">
        <v>63</v>
      </c>
      <c r="C525" s="25" t="s">
        <v>88</v>
      </c>
      <c r="D525" s="18"/>
      <c r="E525" s="7" t="s">
        <v>32</v>
      </c>
      <c r="F525" s="41">
        <f>SUM(F526,F527)</f>
        <v>5431602.2200000007</v>
      </c>
      <c r="G525" s="41">
        <f>SUM(G526,G527)</f>
        <v>5063082.2200000007</v>
      </c>
      <c r="H525" s="41">
        <f>SUM(H526,H527)</f>
        <v>5063082.2200000007</v>
      </c>
    </row>
    <row r="526" spans="1:8" ht="114.75" thickBot="1">
      <c r="A526" s="8">
        <v>519</v>
      </c>
      <c r="B526" s="25" t="s">
        <v>63</v>
      </c>
      <c r="C526" s="25" t="s">
        <v>88</v>
      </c>
      <c r="D526" s="18">
        <v>100</v>
      </c>
      <c r="E526" s="7" t="s">
        <v>215</v>
      </c>
      <c r="F526" s="41">
        <v>3934082.22</v>
      </c>
      <c r="G526" s="41">
        <v>3934082.22</v>
      </c>
      <c r="H526" s="41">
        <v>3934082.22</v>
      </c>
    </row>
    <row r="527" spans="1:8" ht="45" customHeight="1" thickBot="1">
      <c r="A527" s="8">
        <v>520</v>
      </c>
      <c r="B527" s="25" t="s">
        <v>63</v>
      </c>
      <c r="C527" s="25" t="s">
        <v>88</v>
      </c>
      <c r="D527" s="18">
        <v>200</v>
      </c>
      <c r="E527" s="7" t="s">
        <v>216</v>
      </c>
      <c r="F527" s="41">
        <v>1497520</v>
      </c>
      <c r="G527" s="41">
        <v>1129000</v>
      </c>
      <c r="H527" s="41">
        <v>1129000</v>
      </c>
    </row>
    <row r="528" spans="1:8" ht="57.75" thickBot="1">
      <c r="A528" s="8">
        <v>521</v>
      </c>
      <c r="B528" s="25">
        <v>1006</v>
      </c>
      <c r="C528" s="25" t="s">
        <v>104</v>
      </c>
      <c r="D528" s="18"/>
      <c r="E528" s="7" t="s">
        <v>390</v>
      </c>
      <c r="F528" s="40">
        <f t="shared" ref="F528:H529" si="29">SUM(F529)</f>
        <v>80000</v>
      </c>
      <c r="G528" s="40">
        <f t="shared" si="29"/>
        <v>80000</v>
      </c>
      <c r="H528" s="40">
        <f t="shared" si="29"/>
        <v>80000</v>
      </c>
    </row>
    <row r="529" spans="1:8" ht="57.75" thickBot="1">
      <c r="A529" s="8">
        <v>522</v>
      </c>
      <c r="B529" s="25" t="s">
        <v>63</v>
      </c>
      <c r="C529" s="25" t="s">
        <v>187</v>
      </c>
      <c r="D529" s="18"/>
      <c r="E529" s="7" t="s">
        <v>428</v>
      </c>
      <c r="F529" s="40">
        <f t="shared" si="29"/>
        <v>80000</v>
      </c>
      <c r="G529" s="40">
        <f t="shared" si="29"/>
        <v>80000</v>
      </c>
      <c r="H529" s="40">
        <f t="shared" si="29"/>
        <v>80000</v>
      </c>
    </row>
    <row r="530" spans="1:8" ht="47.25" customHeight="1" thickBot="1">
      <c r="A530" s="8">
        <v>523</v>
      </c>
      <c r="B530" s="25">
        <v>1006</v>
      </c>
      <c r="C530" s="25" t="s">
        <v>187</v>
      </c>
      <c r="D530" s="18">
        <v>200</v>
      </c>
      <c r="E530" s="7" t="s">
        <v>216</v>
      </c>
      <c r="F530" s="40">
        <v>80000</v>
      </c>
      <c r="G530" s="40">
        <v>80000</v>
      </c>
      <c r="H530" s="40">
        <v>80000</v>
      </c>
    </row>
    <row r="531" spans="1:8" ht="86.25" thickBot="1">
      <c r="A531" s="8">
        <v>524</v>
      </c>
      <c r="B531" s="25">
        <v>1006</v>
      </c>
      <c r="C531" s="25" t="s">
        <v>105</v>
      </c>
      <c r="D531" s="18"/>
      <c r="E531" s="7" t="s">
        <v>391</v>
      </c>
      <c r="F531" s="40">
        <f t="shared" ref="F531:H532" si="30">SUM(F532)</f>
        <v>110000</v>
      </c>
      <c r="G531" s="40">
        <f t="shared" si="30"/>
        <v>110000</v>
      </c>
      <c r="H531" s="40">
        <f t="shared" si="30"/>
        <v>110000</v>
      </c>
    </row>
    <row r="532" spans="1:8" ht="72" thickBot="1">
      <c r="A532" s="8">
        <v>525</v>
      </c>
      <c r="B532" s="25" t="s">
        <v>63</v>
      </c>
      <c r="C532" s="25" t="s">
        <v>188</v>
      </c>
      <c r="D532" s="18"/>
      <c r="E532" s="7" t="s">
        <v>429</v>
      </c>
      <c r="F532" s="40">
        <f t="shared" si="30"/>
        <v>110000</v>
      </c>
      <c r="G532" s="40">
        <f t="shared" si="30"/>
        <v>110000</v>
      </c>
      <c r="H532" s="40">
        <f t="shared" si="30"/>
        <v>110000</v>
      </c>
    </row>
    <row r="533" spans="1:8" ht="49.5" customHeight="1" thickBot="1">
      <c r="A533" s="8">
        <v>526</v>
      </c>
      <c r="B533" s="25">
        <v>1006</v>
      </c>
      <c r="C533" s="25" t="s">
        <v>188</v>
      </c>
      <c r="D533" s="18">
        <v>200</v>
      </c>
      <c r="E533" s="7" t="s">
        <v>216</v>
      </c>
      <c r="F533" s="40">
        <v>110000</v>
      </c>
      <c r="G533" s="40">
        <v>110000</v>
      </c>
      <c r="H533" s="40">
        <v>110000</v>
      </c>
    </row>
    <row r="534" spans="1:8" ht="57.75" thickBot="1">
      <c r="A534" s="8">
        <v>527</v>
      </c>
      <c r="B534" s="25">
        <v>1006</v>
      </c>
      <c r="C534" s="25" t="s">
        <v>106</v>
      </c>
      <c r="D534" s="18"/>
      <c r="E534" s="7" t="s">
        <v>392</v>
      </c>
      <c r="F534" s="40">
        <f t="shared" ref="F534:H535" si="31">SUM(F535)</f>
        <v>15000</v>
      </c>
      <c r="G534" s="40">
        <f t="shared" si="31"/>
        <v>15000</v>
      </c>
      <c r="H534" s="40">
        <f t="shared" si="31"/>
        <v>15000</v>
      </c>
    </row>
    <row r="535" spans="1:8" ht="59.25" customHeight="1" thickBot="1">
      <c r="A535" s="8">
        <v>528</v>
      </c>
      <c r="B535" s="25">
        <v>1006</v>
      </c>
      <c r="C535" s="25" t="s">
        <v>209</v>
      </c>
      <c r="D535" s="18"/>
      <c r="E535" s="19" t="s">
        <v>430</v>
      </c>
      <c r="F535" s="40">
        <f t="shared" si="31"/>
        <v>15000</v>
      </c>
      <c r="G535" s="40">
        <f t="shared" si="31"/>
        <v>15000</v>
      </c>
      <c r="H535" s="40">
        <f t="shared" si="31"/>
        <v>15000</v>
      </c>
    </row>
    <row r="536" spans="1:8" ht="48.75" customHeight="1" thickBot="1">
      <c r="A536" s="8">
        <v>529</v>
      </c>
      <c r="B536" s="25">
        <v>1006</v>
      </c>
      <c r="C536" s="25" t="s">
        <v>209</v>
      </c>
      <c r="D536" s="18">
        <v>200</v>
      </c>
      <c r="E536" s="7" t="s">
        <v>216</v>
      </c>
      <c r="F536" s="40">
        <v>15000</v>
      </c>
      <c r="G536" s="40">
        <v>15000</v>
      </c>
      <c r="H536" s="40">
        <v>15000</v>
      </c>
    </row>
    <row r="537" spans="1:8" ht="27.75" customHeight="1" thickBot="1">
      <c r="A537" s="8">
        <v>530</v>
      </c>
      <c r="B537" s="25" t="s">
        <v>108</v>
      </c>
      <c r="C537" s="25"/>
      <c r="D537" s="18"/>
      <c r="E537" s="7" t="s">
        <v>270</v>
      </c>
      <c r="F537" s="41">
        <f>F538+F543+F569</f>
        <v>29770317.199999999</v>
      </c>
      <c r="G537" s="41">
        <f>G538+G543+G569</f>
        <v>27844000</v>
      </c>
      <c r="H537" s="41">
        <f>H538+H543+H569</f>
        <v>27844000</v>
      </c>
    </row>
    <row r="538" spans="1:8" ht="15" customHeight="1" thickBot="1">
      <c r="A538" s="8">
        <v>531</v>
      </c>
      <c r="B538" s="25" t="s">
        <v>357</v>
      </c>
      <c r="C538" s="25"/>
      <c r="D538" s="18"/>
      <c r="E538" s="7" t="s">
        <v>358</v>
      </c>
      <c r="F538" s="41">
        <f>F539</f>
        <v>16312517.199999999</v>
      </c>
      <c r="G538" s="41">
        <f>G539</f>
        <v>14674900</v>
      </c>
      <c r="H538" s="41">
        <f>H539</f>
        <v>14674900</v>
      </c>
    </row>
    <row r="539" spans="1:8" ht="72" thickBot="1">
      <c r="A539" s="8">
        <v>532</v>
      </c>
      <c r="B539" s="25" t="s">
        <v>357</v>
      </c>
      <c r="C539" s="25" t="s">
        <v>69</v>
      </c>
      <c r="D539" s="18"/>
      <c r="E539" s="7" t="s">
        <v>378</v>
      </c>
      <c r="F539" s="41">
        <f t="shared" ref="F539:H541" si="32">F540</f>
        <v>16312517.199999999</v>
      </c>
      <c r="G539" s="41">
        <f t="shared" si="32"/>
        <v>14674900</v>
      </c>
      <c r="H539" s="41">
        <f t="shared" si="32"/>
        <v>14674900</v>
      </c>
    </row>
    <row r="540" spans="1:8" ht="57.75" thickBot="1">
      <c r="A540" s="8">
        <v>533</v>
      </c>
      <c r="B540" s="25" t="s">
        <v>357</v>
      </c>
      <c r="C540" s="25" t="s">
        <v>109</v>
      </c>
      <c r="D540" s="18"/>
      <c r="E540" s="14" t="s">
        <v>377</v>
      </c>
      <c r="F540" s="41">
        <f>F541</f>
        <v>16312517.199999999</v>
      </c>
      <c r="G540" s="41">
        <f>G541</f>
        <v>14674900</v>
      </c>
      <c r="H540" s="41">
        <f>H541</f>
        <v>14674900</v>
      </c>
    </row>
    <row r="541" spans="1:8" ht="61.5" customHeight="1" thickBot="1">
      <c r="A541" s="8">
        <v>534</v>
      </c>
      <c r="B541" s="25" t="s">
        <v>357</v>
      </c>
      <c r="C541" s="25" t="s">
        <v>359</v>
      </c>
      <c r="D541" s="18"/>
      <c r="E541" s="7" t="s">
        <v>360</v>
      </c>
      <c r="F541" s="41">
        <f t="shared" si="32"/>
        <v>16312517.199999999</v>
      </c>
      <c r="G541" s="41">
        <f t="shared" si="32"/>
        <v>14674900</v>
      </c>
      <c r="H541" s="41">
        <f t="shared" si="32"/>
        <v>14674900</v>
      </c>
    </row>
    <row r="542" spans="1:8" ht="61.5" customHeight="1" thickBot="1">
      <c r="A542" s="8">
        <v>535</v>
      </c>
      <c r="B542" s="25" t="s">
        <v>357</v>
      </c>
      <c r="C542" s="25" t="s">
        <v>359</v>
      </c>
      <c r="D542" s="18">
        <v>600</v>
      </c>
      <c r="E542" s="23" t="s">
        <v>218</v>
      </c>
      <c r="F542" s="44">
        <v>16312517.199999999</v>
      </c>
      <c r="G542" s="41">
        <v>14674900</v>
      </c>
      <c r="H542" s="41">
        <v>14674900</v>
      </c>
    </row>
    <row r="543" spans="1:8" ht="15.75" thickBot="1">
      <c r="A543" s="8">
        <v>536</v>
      </c>
      <c r="B543" s="25" t="s">
        <v>138</v>
      </c>
      <c r="C543" s="25"/>
      <c r="D543" s="18"/>
      <c r="E543" s="7" t="s">
        <v>139</v>
      </c>
      <c r="F543" s="41">
        <f>SUM(F544)</f>
        <v>1903700</v>
      </c>
      <c r="G543" s="41">
        <f>SUM(G544)</f>
        <v>1615000</v>
      </c>
      <c r="H543" s="41">
        <f>SUM(H544)</f>
        <v>1615000</v>
      </c>
    </row>
    <row r="544" spans="1:8" ht="72" thickBot="1">
      <c r="A544" s="8">
        <v>537</v>
      </c>
      <c r="B544" s="25" t="s">
        <v>138</v>
      </c>
      <c r="C544" s="25" t="s">
        <v>69</v>
      </c>
      <c r="D544" s="18"/>
      <c r="E544" s="7" t="s">
        <v>378</v>
      </c>
      <c r="F544" s="41">
        <f>SUM(F545,F564)</f>
        <v>1903700</v>
      </c>
      <c r="G544" s="41">
        <f>SUM(G545,G564)</f>
        <v>1615000</v>
      </c>
      <c r="H544" s="41">
        <f>SUM(H545,H564)</f>
        <v>1615000</v>
      </c>
    </row>
    <row r="545" spans="1:8" ht="72" thickBot="1">
      <c r="A545" s="8">
        <v>538</v>
      </c>
      <c r="B545" s="25" t="s">
        <v>138</v>
      </c>
      <c r="C545" s="25" t="s">
        <v>84</v>
      </c>
      <c r="D545" s="18"/>
      <c r="E545" s="7" t="s">
        <v>379</v>
      </c>
      <c r="F545" s="41">
        <f>F546+F549+F552+F554+F556+F558+F560+F562</f>
        <v>1888700</v>
      </c>
      <c r="G545" s="41">
        <f>G546+G549+G552+G554+G556+G558+G560+G562</f>
        <v>1600000</v>
      </c>
      <c r="H545" s="41">
        <f>H546+H549+H552+H554+H556+H558+H560+H562</f>
        <v>1600000</v>
      </c>
    </row>
    <row r="546" spans="1:8" ht="86.25" thickBot="1">
      <c r="A546" s="8">
        <v>539</v>
      </c>
      <c r="B546" s="25" t="s">
        <v>138</v>
      </c>
      <c r="C546" s="25" t="s">
        <v>140</v>
      </c>
      <c r="D546" s="18"/>
      <c r="E546" s="7" t="s">
        <v>408</v>
      </c>
      <c r="F546" s="41">
        <f>F547+F548</f>
        <v>637700</v>
      </c>
      <c r="G546" s="41">
        <f>G547+G548</f>
        <v>620000</v>
      </c>
      <c r="H546" s="41">
        <f>H547+H548</f>
        <v>620000</v>
      </c>
    </row>
    <row r="547" spans="1:8" ht="116.25" customHeight="1" thickBot="1">
      <c r="A547" s="8">
        <v>540</v>
      </c>
      <c r="B547" s="36" t="s">
        <v>138</v>
      </c>
      <c r="C547" s="36" t="s">
        <v>140</v>
      </c>
      <c r="D547" s="37">
        <v>100</v>
      </c>
      <c r="E547" s="14" t="s">
        <v>215</v>
      </c>
      <c r="F547" s="44">
        <v>70000</v>
      </c>
      <c r="G547" s="41">
        <v>70000</v>
      </c>
      <c r="H547" s="41">
        <v>70000</v>
      </c>
    </row>
    <row r="548" spans="1:8" ht="50.25" customHeight="1" thickBot="1">
      <c r="A548" s="8">
        <v>541</v>
      </c>
      <c r="B548" s="36" t="s">
        <v>138</v>
      </c>
      <c r="C548" s="36" t="s">
        <v>140</v>
      </c>
      <c r="D548" s="37">
        <v>200</v>
      </c>
      <c r="E548" s="14" t="s">
        <v>216</v>
      </c>
      <c r="F548" s="41">
        <v>567700</v>
      </c>
      <c r="G548" s="41">
        <v>550000</v>
      </c>
      <c r="H548" s="41">
        <v>550000</v>
      </c>
    </row>
    <row r="549" spans="1:8" ht="43.5" thickBot="1">
      <c r="A549" s="8">
        <v>542</v>
      </c>
      <c r="B549" s="28" t="s">
        <v>138</v>
      </c>
      <c r="C549" s="28" t="s">
        <v>141</v>
      </c>
      <c r="D549" s="29"/>
      <c r="E549" s="16" t="s">
        <v>409</v>
      </c>
      <c r="F549" s="41">
        <f>SUM(F550,F551)</f>
        <v>250000</v>
      </c>
      <c r="G549" s="41">
        <f>SUM(G550,G551)</f>
        <v>280000</v>
      </c>
      <c r="H549" s="41">
        <f>SUM(H550,H551)</f>
        <v>280000</v>
      </c>
    </row>
    <row r="550" spans="1:8" ht="118.5" customHeight="1" thickBot="1">
      <c r="A550" s="8">
        <v>543</v>
      </c>
      <c r="B550" s="25" t="s">
        <v>138</v>
      </c>
      <c r="C550" s="25" t="s">
        <v>141</v>
      </c>
      <c r="D550" s="18">
        <v>100</v>
      </c>
      <c r="E550" s="7" t="s">
        <v>215</v>
      </c>
      <c r="F550" s="41">
        <v>108000</v>
      </c>
      <c r="G550" s="41">
        <v>140000</v>
      </c>
      <c r="H550" s="41">
        <v>140000</v>
      </c>
    </row>
    <row r="551" spans="1:8" ht="49.5" customHeight="1" thickBot="1">
      <c r="A551" s="8">
        <v>544</v>
      </c>
      <c r="B551" s="28" t="s">
        <v>138</v>
      </c>
      <c r="C551" s="28" t="s">
        <v>141</v>
      </c>
      <c r="D551" s="29">
        <v>200</v>
      </c>
      <c r="E551" s="16" t="s">
        <v>216</v>
      </c>
      <c r="F551" s="41">
        <v>142000</v>
      </c>
      <c r="G551" s="41">
        <v>140000</v>
      </c>
      <c r="H551" s="41">
        <v>140000</v>
      </c>
    </row>
    <row r="552" spans="1:8" ht="78.75" customHeight="1" thickBot="1">
      <c r="A552" s="8">
        <v>545</v>
      </c>
      <c r="B552" s="25" t="s">
        <v>138</v>
      </c>
      <c r="C552" s="25" t="s">
        <v>171</v>
      </c>
      <c r="D552" s="18"/>
      <c r="E552" s="7" t="s">
        <v>208</v>
      </c>
      <c r="F552" s="41">
        <f>SUM(F553)</f>
        <v>197500</v>
      </c>
      <c r="G552" s="41">
        <f>SUM(G553)</f>
        <v>197500</v>
      </c>
      <c r="H552" s="41">
        <f>SUM(H553)</f>
        <v>197500</v>
      </c>
    </row>
    <row r="553" spans="1:8" ht="46.5" customHeight="1" thickBot="1">
      <c r="A553" s="8">
        <v>546</v>
      </c>
      <c r="B553" s="25" t="s">
        <v>138</v>
      </c>
      <c r="C553" s="25" t="s">
        <v>171</v>
      </c>
      <c r="D553" s="18">
        <v>200</v>
      </c>
      <c r="E553" s="7" t="s">
        <v>216</v>
      </c>
      <c r="F553" s="41">
        <v>197500</v>
      </c>
      <c r="G553" s="41">
        <v>197500</v>
      </c>
      <c r="H553" s="41">
        <v>197500</v>
      </c>
    </row>
    <row r="554" spans="1:8" ht="57.75" thickBot="1">
      <c r="A554" s="8">
        <v>547</v>
      </c>
      <c r="B554" s="25" t="s">
        <v>138</v>
      </c>
      <c r="C554" s="25" t="s">
        <v>479</v>
      </c>
      <c r="D554" s="18"/>
      <c r="E554" s="65" t="s">
        <v>480</v>
      </c>
      <c r="F554" s="41">
        <f>F555</f>
        <v>12000</v>
      </c>
      <c r="G554" s="41">
        <f>G555</f>
        <v>0</v>
      </c>
      <c r="H554" s="41">
        <f>H555</f>
        <v>0</v>
      </c>
    </row>
    <row r="555" spans="1:8" ht="46.5" customHeight="1" thickBot="1">
      <c r="A555" s="8">
        <v>548</v>
      </c>
      <c r="B555" s="25" t="s">
        <v>138</v>
      </c>
      <c r="C555" s="25" t="s">
        <v>479</v>
      </c>
      <c r="D555" s="18">
        <v>200</v>
      </c>
      <c r="E555" s="7" t="s">
        <v>216</v>
      </c>
      <c r="F555" s="41">
        <v>12000</v>
      </c>
      <c r="G555" s="41">
        <v>0</v>
      </c>
      <c r="H555" s="41">
        <v>0</v>
      </c>
    </row>
    <row r="556" spans="1:8" ht="57.75" thickBot="1">
      <c r="A556" s="8">
        <v>549</v>
      </c>
      <c r="B556" s="35" t="s">
        <v>138</v>
      </c>
      <c r="C556" s="96" t="s">
        <v>481</v>
      </c>
      <c r="D556" s="18"/>
      <c r="E556" s="65" t="s">
        <v>480</v>
      </c>
      <c r="F556" s="41">
        <f>F557</f>
        <v>200000</v>
      </c>
      <c r="G556" s="41">
        <f>G557</f>
        <v>0</v>
      </c>
      <c r="H556" s="41">
        <f>H557</f>
        <v>0</v>
      </c>
    </row>
    <row r="557" spans="1:8" ht="46.5" customHeight="1" thickBot="1">
      <c r="A557" s="8">
        <v>550</v>
      </c>
      <c r="B557" s="35" t="s">
        <v>138</v>
      </c>
      <c r="C557" s="96" t="s">
        <v>481</v>
      </c>
      <c r="D557" s="18">
        <v>200</v>
      </c>
      <c r="E557" s="63" t="s">
        <v>216</v>
      </c>
      <c r="F557" s="41">
        <v>200000</v>
      </c>
      <c r="G557" s="41">
        <v>0</v>
      </c>
      <c r="H557" s="41">
        <v>0</v>
      </c>
    </row>
    <row r="558" spans="1:8" ht="86.25" thickBot="1">
      <c r="A558" s="8">
        <v>551</v>
      </c>
      <c r="B558" s="35" t="s">
        <v>138</v>
      </c>
      <c r="C558" s="97" t="s">
        <v>468</v>
      </c>
      <c r="D558" s="80"/>
      <c r="E558" s="62" t="s">
        <v>462</v>
      </c>
      <c r="F558" s="44">
        <f>SUM(F559)</f>
        <v>450000</v>
      </c>
      <c r="G558" s="44">
        <f>SUM(G559)</f>
        <v>450000</v>
      </c>
      <c r="H558" s="44">
        <f>SUM(H559)</f>
        <v>450000</v>
      </c>
    </row>
    <row r="559" spans="1:8" ht="48" customHeight="1" thickBot="1">
      <c r="A559" s="8">
        <v>552</v>
      </c>
      <c r="B559" s="35" t="s">
        <v>138</v>
      </c>
      <c r="C559" s="97" t="s">
        <v>468</v>
      </c>
      <c r="D559" s="80">
        <v>200</v>
      </c>
      <c r="E559" s="63" t="s">
        <v>216</v>
      </c>
      <c r="F559" s="44">
        <v>450000</v>
      </c>
      <c r="G559" s="44">
        <v>450000</v>
      </c>
      <c r="H559" s="44">
        <v>450000</v>
      </c>
    </row>
    <row r="560" spans="1:8" s="52" customFormat="1" ht="72" thickBot="1">
      <c r="A560" s="8">
        <v>553</v>
      </c>
      <c r="B560" s="25" t="s">
        <v>138</v>
      </c>
      <c r="C560" s="25" t="s">
        <v>470</v>
      </c>
      <c r="D560" s="18"/>
      <c r="E560" s="98" t="s">
        <v>469</v>
      </c>
      <c r="F560" s="41">
        <f>SUM(F561)</f>
        <v>138700</v>
      </c>
      <c r="G560" s="41">
        <f>SUM(G561)</f>
        <v>0</v>
      </c>
      <c r="H560" s="41">
        <f>SUM(H561)</f>
        <v>0</v>
      </c>
    </row>
    <row r="561" spans="1:8" ht="47.25" customHeight="1" thickBot="1">
      <c r="A561" s="8">
        <v>554</v>
      </c>
      <c r="B561" s="25" t="s">
        <v>138</v>
      </c>
      <c r="C561" s="25" t="s">
        <v>470</v>
      </c>
      <c r="D561" s="29">
        <v>200</v>
      </c>
      <c r="E561" s="7" t="s">
        <v>216</v>
      </c>
      <c r="F561" s="41">
        <v>138700</v>
      </c>
      <c r="G561" s="44">
        <v>0</v>
      </c>
      <c r="H561" s="44">
        <v>0</v>
      </c>
    </row>
    <row r="562" spans="1:8" s="20" customFormat="1" ht="102.75" customHeight="1" thickBot="1">
      <c r="A562" s="8">
        <v>555</v>
      </c>
      <c r="B562" s="35" t="s">
        <v>138</v>
      </c>
      <c r="C562" s="99" t="s">
        <v>472</v>
      </c>
      <c r="D562" s="80"/>
      <c r="E562" s="100" t="s">
        <v>471</v>
      </c>
      <c r="F562" s="44">
        <f>SUM(F563)</f>
        <v>2800</v>
      </c>
      <c r="G562" s="44">
        <f>SUM(G563)</f>
        <v>52500</v>
      </c>
      <c r="H562" s="44">
        <f>SUM(H563)</f>
        <v>52500</v>
      </c>
    </row>
    <row r="563" spans="1:8" s="20" customFormat="1" ht="51" customHeight="1" thickBot="1">
      <c r="A563" s="8">
        <v>556</v>
      </c>
      <c r="B563" s="35" t="s">
        <v>138</v>
      </c>
      <c r="C563" s="99" t="s">
        <v>472</v>
      </c>
      <c r="D563" s="80">
        <v>200</v>
      </c>
      <c r="E563" s="63" t="s">
        <v>216</v>
      </c>
      <c r="F563" s="41">
        <v>2800</v>
      </c>
      <c r="G563" s="44">
        <v>52500</v>
      </c>
      <c r="H563" s="44">
        <v>52500</v>
      </c>
    </row>
    <row r="564" spans="1:8" s="20" customFormat="1" ht="57.75" thickBot="1">
      <c r="A564" s="8">
        <v>557</v>
      </c>
      <c r="B564" s="36" t="s">
        <v>138</v>
      </c>
      <c r="C564" s="77" t="s">
        <v>109</v>
      </c>
      <c r="D564" s="37"/>
      <c r="E564" s="63" t="s">
        <v>377</v>
      </c>
      <c r="F564" s="44">
        <f>SUM(F565,F567)</f>
        <v>15000</v>
      </c>
      <c r="G564" s="44">
        <f>SUM(G565,G567)</f>
        <v>15000</v>
      </c>
      <c r="H564" s="44">
        <f>SUM(H565,H567)</f>
        <v>15000</v>
      </c>
    </row>
    <row r="565" spans="1:8" s="20" customFormat="1" ht="78.75" customHeight="1" thickBot="1">
      <c r="A565" s="8">
        <v>558</v>
      </c>
      <c r="B565" s="36" t="s">
        <v>138</v>
      </c>
      <c r="C565" s="36" t="s">
        <v>301</v>
      </c>
      <c r="D565" s="37"/>
      <c r="E565" s="53" t="s">
        <v>315</v>
      </c>
      <c r="F565" s="44">
        <f>SUM(F566)</f>
        <v>8000</v>
      </c>
      <c r="G565" s="44">
        <f>SUM(G566)</f>
        <v>8000</v>
      </c>
      <c r="H565" s="44">
        <f>SUM(H566)</f>
        <v>8000</v>
      </c>
    </row>
    <row r="566" spans="1:8" s="20" customFormat="1" ht="57.75" thickBot="1">
      <c r="A566" s="8">
        <v>559</v>
      </c>
      <c r="B566" s="36" t="s">
        <v>138</v>
      </c>
      <c r="C566" s="36" t="s">
        <v>301</v>
      </c>
      <c r="D566" s="37">
        <v>600</v>
      </c>
      <c r="E566" s="7" t="s">
        <v>218</v>
      </c>
      <c r="F566" s="44">
        <v>8000</v>
      </c>
      <c r="G566" s="44">
        <v>8000</v>
      </c>
      <c r="H566" s="44">
        <v>8000</v>
      </c>
    </row>
    <row r="567" spans="1:8" s="20" customFormat="1" ht="57.75" thickBot="1">
      <c r="A567" s="8">
        <v>560</v>
      </c>
      <c r="B567" s="36" t="s">
        <v>138</v>
      </c>
      <c r="C567" s="36" t="s">
        <v>321</v>
      </c>
      <c r="D567" s="37"/>
      <c r="E567" s="53" t="s">
        <v>322</v>
      </c>
      <c r="F567" s="44">
        <f>SUM(F568)</f>
        <v>7000</v>
      </c>
      <c r="G567" s="44">
        <f>SUM(G568)</f>
        <v>7000</v>
      </c>
      <c r="H567" s="44">
        <f>SUM(H568)</f>
        <v>7000</v>
      </c>
    </row>
    <row r="568" spans="1:8" s="20" customFormat="1" ht="57.75" thickBot="1">
      <c r="A568" s="8">
        <v>561</v>
      </c>
      <c r="B568" s="36" t="s">
        <v>138</v>
      </c>
      <c r="C568" s="36" t="s">
        <v>321</v>
      </c>
      <c r="D568" s="37">
        <v>600</v>
      </c>
      <c r="E568" s="7" t="s">
        <v>218</v>
      </c>
      <c r="F568" s="44">
        <v>7000</v>
      </c>
      <c r="G568" s="44">
        <v>7000</v>
      </c>
      <c r="H568" s="44">
        <v>7000</v>
      </c>
    </row>
    <row r="569" spans="1:8" s="20" customFormat="1" ht="15.75" thickBot="1">
      <c r="A569" s="8">
        <v>562</v>
      </c>
      <c r="B569" s="36" t="s">
        <v>290</v>
      </c>
      <c r="C569" s="51"/>
      <c r="D569" s="37"/>
      <c r="E569" s="14" t="s">
        <v>291</v>
      </c>
      <c r="F569" s="44">
        <f>F570</f>
        <v>11554100</v>
      </c>
      <c r="G569" s="44">
        <f>G570</f>
        <v>11554100</v>
      </c>
      <c r="H569" s="44">
        <f>H570</f>
        <v>11554100</v>
      </c>
    </row>
    <row r="570" spans="1:8" s="20" customFormat="1" ht="72" thickBot="1">
      <c r="A570" s="8">
        <v>563</v>
      </c>
      <c r="B570" s="36" t="s">
        <v>290</v>
      </c>
      <c r="C570" s="36" t="s">
        <v>69</v>
      </c>
      <c r="D570" s="37"/>
      <c r="E570" s="7" t="s">
        <v>378</v>
      </c>
      <c r="F570" s="44">
        <f t="shared" ref="F570:G572" si="33">SUM(F571)</f>
        <v>11554100</v>
      </c>
      <c r="G570" s="44">
        <f t="shared" si="33"/>
        <v>11554100</v>
      </c>
      <c r="H570" s="44">
        <f>SUM(H571)</f>
        <v>11554100</v>
      </c>
    </row>
    <row r="571" spans="1:8" ht="57.75" thickBot="1">
      <c r="A571" s="8">
        <v>564</v>
      </c>
      <c r="B571" s="36" t="s">
        <v>290</v>
      </c>
      <c r="C571" s="36" t="s">
        <v>109</v>
      </c>
      <c r="D571" s="37"/>
      <c r="E571" s="63" t="s">
        <v>377</v>
      </c>
      <c r="F571" s="44">
        <f>SUM(F572)</f>
        <v>11554100</v>
      </c>
      <c r="G571" s="44">
        <f>SUM(G572)</f>
        <v>11554100</v>
      </c>
      <c r="H571" s="44">
        <f>SUM(H572)</f>
        <v>11554100</v>
      </c>
    </row>
    <row r="572" spans="1:8" ht="43.5" thickBot="1">
      <c r="A572" s="8">
        <v>565</v>
      </c>
      <c r="B572" s="36" t="s">
        <v>290</v>
      </c>
      <c r="C572" s="36" t="s">
        <v>300</v>
      </c>
      <c r="D572" s="37"/>
      <c r="E572" s="69" t="s">
        <v>299</v>
      </c>
      <c r="F572" s="44">
        <f t="shared" si="33"/>
        <v>11554100</v>
      </c>
      <c r="G572" s="44">
        <f t="shared" si="33"/>
        <v>11554100</v>
      </c>
      <c r="H572" s="44">
        <f>SUM(H573)</f>
        <v>11554100</v>
      </c>
    </row>
    <row r="573" spans="1:8" ht="62.25" customHeight="1" thickBot="1">
      <c r="A573" s="8">
        <v>566</v>
      </c>
      <c r="B573" s="36" t="s">
        <v>290</v>
      </c>
      <c r="C573" s="36" t="s">
        <v>300</v>
      </c>
      <c r="D573" s="37">
        <v>600</v>
      </c>
      <c r="E573" s="7" t="s">
        <v>218</v>
      </c>
      <c r="F573" s="44">
        <v>11554100</v>
      </c>
      <c r="G573" s="44">
        <v>11554100</v>
      </c>
      <c r="H573" s="44">
        <v>11554100</v>
      </c>
    </row>
    <row r="574" spans="1:8" ht="29.25" thickBot="1">
      <c r="A574" s="8">
        <v>567</v>
      </c>
      <c r="B574" s="25" t="s">
        <v>122</v>
      </c>
      <c r="C574" s="25"/>
      <c r="D574" s="18"/>
      <c r="E574" s="7" t="s">
        <v>271</v>
      </c>
      <c r="F574" s="40">
        <f t="shared" ref="F574:G578" si="34">SUM(F575)</f>
        <v>784000</v>
      </c>
      <c r="G574" s="40">
        <f t="shared" si="34"/>
        <v>784000</v>
      </c>
      <c r="H574" s="40">
        <f>SUM(H575)</f>
        <v>784000</v>
      </c>
    </row>
    <row r="575" spans="1:8" s="6" customFormat="1" ht="32.25" customHeight="1" thickBot="1">
      <c r="A575" s="8">
        <v>568</v>
      </c>
      <c r="B575" s="25" t="s">
        <v>83</v>
      </c>
      <c r="C575" s="25"/>
      <c r="D575" s="18"/>
      <c r="E575" s="7" t="s">
        <v>12</v>
      </c>
      <c r="F575" s="40">
        <f t="shared" si="34"/>
        <v>784000</v>
      </c>
      <c r="G575" s="40">
        <f t="shared" si="34"/>
        <v>784000</v>
      </c>
      <c r="H575" s="40">
        <f>SUM(H576)</f>
        <v>784000</v>
      </c>
    </row>
    <row r="576" spans="1:8" ht="72" thickBot="1">
      <c r="A576" s="8">
        <v>569</v>
      </c>
      <c r="B576" s="25">
        <v>1202</v>
      </c>
      <c r="C576" s="25" t="s">
        <v>69</v>
      </c>
      <c r="D576" s="18"/>
      <c r="E576" s="7" t="s">
        <v>378</v>
      </c>
      <c r="F576" s="40">
        <f t="shared" si="34"/>
        <v>784000</v>
      </c>
      <c r="G576" s="40">
        <f t="shared" si="34"/>
        <v>784000</v>
      </c>
      <c r="H576" s="40">
        <f>SUM(H577)</f>
        <v>784000</v>
      </c>
    </row>
    <row r="577" spans="1:8" ht="86.25" thickBot="1">
      <c r="A577" s="8">
        <v>570</v>
      </c>
      <c r="B577" s="25">
        <v>1202</v>
      </c>
      <c r="C577" s="25" t="s">
        <v>82</v>
      </c>
      <c r="D577" s="18"/>
      <c r="E577" s="7" t="s">
        <v>382</v>
      </c>
      <c r="F577" s="40">
        <f t="shared" si="34"/>
        <v>784000</v>
      </c>
      <c r="G577" s="40">
        <f t="shared" si="34"/>
        <v>784000</v>
      </c>
      <c r="H577" s="40">
        <f>SUM(H578)</f>
        <v>784000</v>
      </c>
    </row>
    <row r="578" spans="1:8" ht="75" customHeight="1" thickBot="1">
      <c r="A578" s="8">
        <v>571</v>
      </c>
      <c r="B578" s="25" t="s">
        <v>83</v>
      </c>
      <c r="C578" s="25" t="s">
        <v>210</v>
      </c>
      <c r="D578" s="18"/>
      <c r="E578" s="19" t="s">
        <v>463</v>
      </c>
      <c r="F578" s="40">
        <f t="shared" si="34"/>
        <v>784000</v>
      </c>
      <c r="G578" s="40">
        <f t="shared" si="34"/>
        <v>784000</v>
      </c>
      <c r="H578" s="40">
        <f>SUM(H579)</f>
        <v>784000</v>
      </c>
    </row>
    <row r="579" spans="1:8" ht="48.75" customHeight="1" thickBot="1">
      <c r="A579" s="8">
        <v>572</v>
      </c>
      <c r="B579" s="25">
        <v>1202</v>
      </c>
      <c r="C579" s="25" t="s">
        <v>210</v>
      </c>
      <c r="D579" s="29">
        <v>200</v>
      </c>
      <c r="E579" s="7" t="s">
        <v>216</v>
      </c>
      <c r="F579" s="40">
        <v>784000</v>
      </c>
      <c r="G579" s="40">
        <v>784000</v>
      </c>
      <c r="H579" s="40">
        <v>784000</v>
      </c>
    </row>
    <row r="580" spans="1:8" ht="15.75" thickBot="1">
      <c r="A580" s="8">
        <v>573</v>
      </c>
      <c r="B580" s="30"/>
      <c r="C580" s="30"/>
      <c r="D580" s="70"/>
      <c r="E580" s="8" t="s">
        <v>272</v>
      </c>
      <c r="F580" s="43">
        <f>F8+F91+F98+F143+F219+F311+F324+F445+F464+F537+F574</f>
        <v>2258074369.8299999</v>
      </c>
      <c r="G580" s="71">
        <f>G8+G91+G98+G143+G219+G311+G324+G445+G464+G537+G574</f>
        <v>1535891568.76</v>
      </c>
      <c r="H580" s="71">
        <f>H8+H91+H98+H143+H219+H311+H324+H445+H464+H537+H574</f>
        <v>1550418720.8499999</v>
      </c>
    </row>
  </sheetData>
  <autoFilter ref="A7:H580">
    <filterColumn colId="2"/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0.48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5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BLV</cp:lastModifiedBy>
  <cp:lastPrinted>2024-12-05T12:47:03Z</cp:lastPrinted>
  <dcterms:created xsi:type="dcterms:W3CDTF">2006-09-28T05:33:49Z</dcterms:created>
  <dcterms:modified xsi:type="dcterms:W3CDTF">2025-06-26T07:41:16Z</dcterms:modified>
</cp:coreProperties>
</file>